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Compras\PROCESOS 2026\OPE-50-AL-MATERIALES INFRAESTRUCTURA\COTIZACIONES Y EDM\"/>
    </mc:Choice>
  </mc:AlternateContent>
  <xr:revisionPtr revIDLastSave="0" documentId="13_ncr:1_{AC4E973A-E948-4ADD-B257-EE30B63D3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M" sheetId="2" r:id="rId1"/>
  </sheets>
  <definedNames>
    <definedName name="_xlnm.Print_Area" localSheetId="0">E.M!$A$1:$Q$414</definedName>
    <definedName name="Excel_BuiltIn_Print_Titles_1" localSheetId="0">#REF!</definedName>
    <definedName name="Excel_BuiltIn_Print_Titles_1">#REF!</definedName>
    <definedName name="l">#REF!</definedName>
    <definedName name="LAMINA" localSheetId="0">#REF!</definedName>
    <definedName name="LAMINA">#REF!</definedName>
    <definedName name="_xlnm.Print_Titles" localSheetId="0">E.M!$1:$4</definedName>
    <definedName name="Z_33412415_EED9_4006_B41E_F4A2313E695D_.wvu.PrintArea" localSheetId="0" hidden="1">E.M!$A$1:$Q$415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2" i="2" l="1"/>
  <c r="J122" i="2"/>
  <c r="N122" i="2"/>
  <c r="Q393" i="2" l="1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393" i="2"/>
  <c r="O1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E400" i="2"/>
  <c r="E401" i="2"/>
  <c r="M401" i="2" s="1"/>
  <c r="F401" i="2"/>
  <c r="I401" i="2"/>
  <c r="J401" i="2"/>
  <c r="N401" i="2"/>
  <c r="E406" i="2"/>
  <c r="M406" i="2" s="1"/>
  <c r="I406" i="2"/>
  <c r="J406" i="2"/>
  <c r="N406" i="2"/>
  <c r="U414" i="2"/>
  <c r="Q394" i="2" l="1"/>
  <c r="Q395" i="2" s="1"/>
  <c r="Q396" i="2" s="1"/>
  <c r="N400" i="2" s="1"/>
  <c r="Q401" i="2"/>
  <c r="M395" i="2"/>
  <c r="M396" i="2"/>
  <c r="J400" i="2" s="1"/>
  <c r="I395" i="2"/>
  <c r="I396" i="2" s="1"/>
  <c r="Q406" i="2"/>
  <c r="F400" i="2" l="1"/>
  <c r="K398" i="2"/>
  <c r="H400" i="2" l="1"/>
  <c r="P400" i="2"/>
  <c r="L400" i="2"/>
  <c r="M400" i="2" l="1"/>
  <c r="M413" i="2" s="1"/>
  <c r="L413" i="2"/>
  <c r="M417" i="2" s="1"/>
  <c r="I400" i="2"/>
  <c r="I413" i="2" s="1"/>
  <c r="H413" i="2"/>
  <c r="J417" i="2" s="1"/>
  <c r="Q400" i="2"/>
  <c r="Q413" i="2" s="1"/>
  <c r="P413" i="2"/>
  <c r="Q417" i="2" s="1"/>
</calcChain>
</file>

<file path=xl/sharedStrings.xml><?xml version="1.0" encoding="utf-8"?>
<sst xmlns="http://schemas.openxmlformats.org/spreadsheetml/2006/main" count="1612" uniqueCount="448">
  <si>
    <t>CENTRO DE COSTO</t>
  </si>
  <si>
    <t>PROYECTO</t>
  </si>
  <si>
    <t>PROGRAMA Y/O ACTIVIDAD</t>
  </si>
  <si>
    <t>DESCRIPCIÓN</t>
  </si>
  <si>
    <t>CANTIDAD</t>
  </si>
  <si>
    <t>ARTICULO</t>
  </si>
  <si>
    <t>SUBTOTAL</t>
  </si>
  <si>
    <t>IVA</t>
  </si>
  <si>
    <t>VALOR TOTAL</t>
  </si>
  <si>
    <t>DESDE</t>
  </si>
  <si>
    <t>HASTA</t>
  </si>
  <si>
    <t>PUNTOS</t>
  </si>
  <si>
    <t>%</t>
  </si>
  <si>
    <t>VALOR DE LA PROPUESTA</t>
  </si>
  <si>
    <t>OBSERVACIONES</t>
  </si>
  <si>
    <t>PRUEBA : para comprobar que los % sean el ponderado real</t>
  </si>
  <si>
    <t xml:space="preserve"> </t>
  </si>
  <si>
    <t>ESTUDIO DE MERCADO</t>
  </si>
  <si>
    <t>COTIZACIONES</t>
  </si>
  <si>
    <t>BIEN O SERVICIO REQUERIDO</t>
  </si>
  <si>
    <t>PROVEEDOR 1</t>
  </si>
  <si>
    <t>PROVEEDOR 2</t>
  </si>
  <si>
    <t>PROVEEDOR 3</t>
  </si>
  <si>
    <t>CALIFICACIÓN</t>
  </si>
  <si>
    <t>CRITERIO DE EVALUACIÓN</t>
  </si>
  <si>
    <t xml:space="preserve">* Si se incluye otro criterio de evaluación se debe incluir las filas necesarias e indicar la distribución del puntaje y el peso % de cada criterio. </t>
  </si>
  <si>
    <t>MENOR VALOR COTIZADO</t>
  </si>
  <si>
    <t>VALOR TOTAL PROVEEDOR 1</t>
  </si>
  <si>
    <t>VALOR TOTAL PROVEEDOR 2</t>
  </si>
  <si>
    <t>VALOR TOTAL PROVEEDOR 3</t>
  </si>
  <si>
    <t>Nombre</t>
  </si>
  <si>
    <t>DATO A EVALUAR</t>
  </si>
  <si>
    <t>TOTAL PUNTAJE PROVEEDOR 1</t>
  </si>
  <si>
    <t>TOTAL PUNTAJE PROVEEDOR 2</t>
  </si>
  <si>
    <t>TOTAL PUNTAJE PROVEEDOR 3</t>
  </si>
  <si>
    <t>Código: FT01-PC03-GAF</t>
  </si>
  <si>
    <t>Categoría*</t>
  </si>
  <si>
    <t>VALOR UNITARIO</t>
  </si>
  <si>
    <t>EVALUACIÓN PARA SELECCIÓN</t>
  </si>
  <si>
    <t>% DE CADA CRITERIO</t>
  </si>
  <si>
    <t>TIPO A: EXCELENTE</t>
  </si>
  <si>
    <t>FORMA DE PAGO (DIAS)</t>
  </si>
  <si>
    <t>Anticipo o Pago Anticipado</t>
  </si>
  <si>
    <t xml:space="preserve">MAS DE 90 </t>
  </si>
  <si>
    <t>TIPO D: REGULAR</t>
  </si>
  <si>
    <t>TIPO C: ACEPTABLE</t>
  </si>
  <si>
    <t>TIPO B: BUENO</t>
  </si>
  <si>
    <t>NO SE HA EVALUADO</t>
  </si>
  <si>
    <t>(MENOR VALOR / VALOR PROPUESTA) * 300</t>
  </si>
  <si>
    <t>Versión 5</t>
  </si>
  <si>
    <t>Fecha de versión
31-03-2026</t>
  </si>
  <si>
    <t>FECHA ELABORACIÓN</t>
  </si>
  <si>
    <r>
      <t xml:space="preserve">El proveedor seleccionado cumple con los requisitos definidos en la </t>
    </r>
    <r>
      <rPr>
        <i/>
        <sz val="50"/>
        <color theme="1"/>
        <rFont val="Arial Narrow"/>
        <family val="2"/>
      </rPr>
      <t>MT04-PC03-GAF Criterios HSE para la selección y calificación de proveedores</t>
    </r>
  </si>
  <si>
    <r>
      <t xml:space="preserve">CATEGORÍA PROVEEDOR
</t>
    </r>
    <r>
      <rPr>
        <b/>
        <sz val="28"/>
        <color theme="1"/>
        <rFont val="Arial Narrow"/>
        <family val="2"/>
      </rPr>
      <t>RESULTADOS EVALUACIÓN/ REEVALUACIÓN</t>
    </r>
  </si>
  <si>
    <t xml:space="preserve"> * La categoría responde a la evaluación o reevaluación realizada internamente por Maloka de acuerdo con el IN01-PC03-GAF Selección, evaluación o reevaluación de proveedores.</t>
  </si>
  <si>
    <t>OBJETO</t>
  </si>
  <si>
    <t>El presente estudio de mercado es aprobado por las partes mediante el flujo de aprobación de la plataforma SIMAD y la bitácora resultante se vinculará al expediente del contrato u orden de compra que se derive del presente documento.</t>
  </si>
  <si>
    <t>N.A - NO SE HA EVALUADO</t>
  </si>
  <si>
    <t xml:space="preserve">FORMA DE PAGO:30 dias </t>
  </si>
  <si>
    <t>ADAPTADOR MACHO DE 1" PVC PRESIÓN PAVCO</t>
  </si>
  <si>
    <t>ADAPTADOR HEMBRA PVC PRESIÓN DE 1 1/4"MARCA PAVCO</t>
  </si>
  <si>
    <t>ADAPTADOR HEMBRA DE 1" PVC PRESIÓN PAVCO</t>
  </si>
  <si>
    <t>ADAPTADOR HEMBRA DE 3" PRESIÓN PAVCO</t>
  </si>
  <si>
    <t>ADAPTADOR HEMBRA DE 3/4" PVC PRESIÓN PAVCO</t>
  </si>
  <si>
    <t>ADAPTADOR HEMBRA PRESIÓN PVC 1 1/2"</t>
  </si>
  <si>
    <t>ADAPTADOR HEMBRA PVC DE 1/2" MARCA PAVCO</t>
  </si>
  <si>
    <t>ADAPTADOR HEMBRA PVC DE 2" PRESIÓN PAVCO</t>
  </si>
  <si>
    <t>ADAPTADOR MACHO DE 1/2" PVC PRESIÓN PAVCO</t>
  </si>
  <si>
    <t>ADAPTADOR MACHO DE 3" PRESIÓN PAVCO</t>
  </si>
  <si>
    <t>ADAPTADOR MACHO DE 3/4" PVC PRESIÓN PAVCO</t>
  </si>
  <si>
    <t>ADAPTADOR MACHO PRESIÓN PVC 1 1/2"</t>
  </si>
  <si>
    <t>ADAPTADOR MACHO PVC DE 2" PRESIÓN PAVCO</t>
  </si>
  <si>
    <t>ADAPTADOR MACHO PVC PRESIÓN DE 1 1/4"MARCA PAVCO</t>
  </si>
  <si>
    <t>AGUA DESMINERALIZADA</t>
  </si>
  <si>
    <t>ALCOHOL INDUSTRIAL</t>
  </si>
  <si>
    <t>AMARRE PLÁSTICO 10 CM</t>
  </si>
  <si>
    <t>AMARRE PLÁSTICO 15 CM</t>
  </si>
  <si>
    <t>AMARRE PLÁSTICO 20 CM</t>
  </si>
  <si>
    <t>ANTICORROSIVO VERDE OLIVO PINTUCO</t>
  </si>
  <si>
    <t>BISAGRA DE 3 X 3</t>
  </si>
  <si>
    <t>BISAGRA LATÓN MUEBLE 1 1/2" LARGO X 1/2 ANCHO</t>
  </si>
  <si>
    <t>BISAGRA SEMI PARCHE 3 CM</t>
  </si>
  <si>
    <t>BOMBILLO LED GU 10 5W 3000K LUZ CALIDA MULTIVOLTAGE SILVANIA ORIGINAL</t>
  </si>
  <si>
    <t>BOMBILLO LED E 27 20 WATIOS 300K LUZ CÁLIDA</t>
  </si>
  <si>
    <t>BOMBILLO LED E 27 20 WATIOS 6500K</t>
  </si>
  <si>
    <t>BOMBILLO LED PAR 30 E27 6500K</t>
  </si>
  <si>
    <t>BOMBILLO LED PAR 38 E27 6500K</t>
  </si>
  <si>
    <t>BOMBILLO LED PIMPÓN E-27 7 WATIOS 6500K LUZ BLANCA</t>
  </si>
  <si>
    <t>BOMBILLO LED TIPO BULBO GLOBO E-27-12 WATT-LUZ CÁLIDA SILVANIA ORIGINAL</t>
  </si>
  <si>
    <t>BOMBILLO LED TIPO GLOBO E-27-12 WATT 6500K -LUZ BLANCA SILVANIA ORIGINAL</t>
  </si>
  <si>
    <t>BOMBILLO PAR LED 20W LUZ CÁLIDA</t>
  </si>
  <si>
    <t>BOMBILLO PAR LED E27 X 20 W 6500K</t>
  </si>
  <si>
    <t>BOMBILLO PAR LED E27 X 30 W 6500K</t>
  </si>
  <si>
    <t>BRAZO PARA SOPORTE LUMINARIA HORIZONTAL 1 1/2 X 1,20 MTS CON COLLARIN 5-6</t>
  </si>
  <si>
    <t>BREAKER ENCHUFABLE DE 1*20 AMP</t>
  </si>
  <si>
    <t>BREAKER PACAH 3*20 AMP ENCHUFABLE LEGRAND</t>
  </si>
  <si>
    <t>BREAKER PACHA 3* 40 AMPERIOS ENCHUFABLE</t>
  </si>
  <si>
    <t>BREAKER PACHA 3*15 ENCHUFABLE LEGRAND</t>
  </si>
  <si>
    <t>BREAKER PACHA 3*30 ENCHUFABLE LEGRAND</t>
  </si>
  <si>
    <t>BREAKER PACHA 3*50 AMPERIOS ENCHUFABLE</t>
  </si>
  <si>
    <t>BREAKER PACHA UNIPOLAR 3*15 AMP LEGRAND RIEL OMEGA</t>
  </si>
  <si>
    <t>BREAKER PACHA UNIPOLAR 3*30 AMP LEGRAND</t>
  </si>
  <si>
    <t>BROCHA 1" CERDA MONA</t>
  </si>
  <si>
    <t>BROCHA 2" MARCA CERDA MONA</t>
  </si>
  <si>
    <t>BROCHA 3" MARCA CERDA MONA</t>
  </si>
  <si>
    <t>BROCHA 4"MARCA CERDA MONA</t>
  </si>
  <si>
    <t>BUJE 3" A 2" CPVC SCH 80, PAVCO AGUA CALIENTE</t>
  </si>
  <si>
    <t>BUJE SOLDADO PVC 1 1/2" A 1"</t>
  </si>
  <si>
    <t>BUJE SOLDADO PVC 2" A 1"</t>
  </si>
  <si>
    <t>BUJE SOLDADO PVC DE 1 1/2 X 1 1/4 PRESIÓN</t>
  </si>
  <si>
    <t>BUJE SOLDADO PVC PRESIÓN 1" 1/2"</t>
  </si>
  <si>
    <t>BUJE SOLDADO PVC PRESIÓN 1" 3/4"</t>
  </si>
  <si>
    <t>BUJE SOLDADO PVC PRESIÓN 2 1/2" A 2"</t>
  </si>
  <si>
    <t>BUJE SOLDADO PVC PRESIÓN 2" A 1 1/2"</t>
  </si>
  <si>
    <t>BUJE SOLDADO PVC PRESIÓN 3" 2 1/2"</t>
  </si>
  <si>
    <t>BUJE SOLDADO PVC SANITARIO 4" A 3"</t>
  </si>
  <si>
    <t>BURBUPACK 1.50*100MTS</t>
  </si>
  <si>
    <t>CABLE 7 HILOS THWN NO. 10 COLOR BLANCO</t>
  </si>
  <si>
    <t>CABLE 7 HILOS THWN NO. 10 COLOR NEGRO</t>
  </si>
  <si>
    <t>CABLE 7 HILOS THWN NO. 10 COLOR ROJO</t>
  </si>
  <si>
    <t>CABLE 7 HILOS THWN NO. 10 COLOR VERDE</t>
  </si>
  <si>
    <t>CABLE 7 HILOS THWN NO. 12 COLOR ROJO</t>
  </si>
  <si>
    <t>CABLE 7 HILOS THWN NO. 12 COLOR BLANCO</t>
  </si>
  <si>
    <t>CABLE 7 HILOS THWN NO. 12 COLOR VERDE</t>
  </si>
  <si>
    <t>CABLE 7 HILOS THWN NO. 14 COLOR AMARILLO</t>
  </si>
  <si>
    <t>CABLE 7 HILOS THWN NO. 14 COLOR AZUL</t>
  </si>
  <si>
    <t>CABLE 7 HILOS THWN NO. 14 COLOR BLANCO</t>
  </si>
  <si>
    <t>CABLE 7 HILOS THWN NO. 14 COLOR ROJO</t>
  </si>
  <si>
    <t>CABLE 7 HILOS THWN NO. 14 COLOR VERDE</t>
  </si>
  <si>
    <t>CABLE 7 HILOS THWN NO. 8 COLOR AZUL</t>
  </si>
  <si>
    <t>CABLE 7 HILOS THWN NO. 8 COLOR BLANCO</t>
  </si>
  <si>
    <t>CABLE 7 HILOS THWN NO. 8 COLOR ROJO</t>
  </si>
  <si>
    <t>CABLE 7 HILOS THWN NO. 8 COLOR VERDE</t>
  </si>
  <si>
    <t>CABLE DUPLEX 2 X16</t>
  </si>
  <si>
    <t>CABLE DUPLEX 2 X12</t>
  </si>
  <si>
    <t>CABLE DUPLEX 2 X14</t>
  </si>
  <si>
    <t>CABLE ENCAUCHETADO 3X12</t>
  </si>
  <si>
    <t>CABLE ENCAUCHETADO 3 X 16</t>
  </si>
  <si>
    <t>CABLE ENCAUCHETADO 3*14</t>
  </si>
  <si>
    <t>CABLE ENCAUCHETADO 4*10</t>
  </si>
  <si>
    <t>CABLE ENCAUCHETADO 4*14</t>
  </si>
  <si>
    <t>CABLE ENCAUCHETADO 4*8</t>
  </si>
  <si>
    <t>CANALETA DE PISO PVC GRIS 4,5 CM DE ANCHO X 200 CM DE LARGO</t>
  </si>
  <si>
    <t>CANALETA PLÁSTICA ADHESIVA ELÉCTRICA 13*7 MM*2MTS</t>
  </si>
  <si>
    <t>CANALETA PLÁSTICA ADHESIVA ELÉCTRICA 60*13MM*2MTS</t>
  </si>
  <si>
    <t>CARTÓN CORRUGADO X 40KG 1.33 ANCHO X 108M</t>
  </si>
  <si>
    <t>CATALIZADOR * 1/4</t>
  </si>
  <si>
    <t>CATALIZADOR HUESO DURO * 1/8</t>
  </si>
  <si>
    <t>CEMENTO GRIS*50KLG</t>
  </si>
  <si>
    <t xml:space="preserve">BOQUILLA JUNTA ESTRECHA BLANCO </t>
  </si>
  <si>
    <t>BOQUILLA JUNTA ESTRECHA GRIS</t>
  </si>
  <si>
    <t>BOQUILLA JUNTA ESTRECHA NEGRA</t>
  </si>
  <si>
    <t>PEGANTE CERAMICO PEGACOR PARA INTERIORES BLANCO</t>
  </si>
  <si>
    <t>PEGANTE CERAMICO PEGACOR PARA INTERIORES GRIS</t>
  </si>
  <si>
    <t>CINTA ADHESIVA INVERNADERO DE 12CM ANCHA*50MTS LARGO</t>
  </si>
  <si>
    <t>CINTA AISLANTE SUPER 33 SCOTCH 3M AMARILLA TEMFLEX</t>
  </si>
  <si>
    <t>CINTA AISLANTE SUPER 33 SCOTCH 3M BLANCA TEMFLEX</t>
  </si>
  <si>
    <t>CINTA AISLANTE SUPER 33 SCOTCH 3M NEGRO</t>
  </si>
  <si>
    <t>CINTA AISLANTE SUPER 33 SCOTCH 3M ROJO TEMFLEX</t>
  </si>
  <si>
    <t>CINTA AUTOFUNDENTE 3M SCOTCH</t>
  </si>
  <si>
    <t>CINTA DE EMPAQUE TRANSPARENTE 2" SCOTCH 3M 70MM*100MTR 3M</t>
  </si>
  <si>
    <t>CINTA DOBLE FAZ TRANSPARENTE CON LINNER ROJO DELGADA DE POLIPROPILENO 3M SCOTCH 12MM*50 METROS</t>
  </si>
  <si>
    <t>CINTA DUCK TAPE REF 6969 48MM*58MTS 3M SCOTCH</t>
  </si>
  <si>
    <t>CINTA EN ENMASCARAR 3/4" 3M SCOTCH ORIGINAL</t>
  </si>
  <si>
    <t>CINTA ENMASCARAR 1" 3M SCOCH</t>
  </si>
  <si>
    <t>CINTA ENMASCARAR 2" 3M</t>
  </si>
  <si>
    <t>CINTA LED BLANCA SIN SILICONA 6500K</t>
  </si>
  <si>
    <t>CINTA PLÁSTICA DE SEÑALIZACIÓN 10 CM*300/500 MTS (PELIGRO NO PASE AMARILLO, NEGRO Y ROJO )</t>
  </si>
  <si>
    <t>CINTA DOBLE FAZ ESPUMA 12 MM</t>
  </si>
  <si>
    <t>CLAVIJA 15 AMPERIOS CON POLO ATIERRA</t>
  </si>
  <si>
    <t>CLAVIJA 3*50 AMP MARCA CODELCA</t>
  </si>
  <si>
    <t>CLAVIJA ELÉCTRICA 3*20 AMP MARCA CODELCA</t>
  </si>
  <si>
    <t>CLORURO DE METILENO</t>
  </si>
  <si>
    <t>CODO 1" PVC PRESIÓN MARCA PAVCO</t>
  </si>
  <si>
    <t>CODO 2" CPVC SCH 80, PAVCO AGUA CALIENTE</t>
  </si>
  <si>
    <t>CODO 2" PVC PRESIÓN MARCA PAVCO</t>
  </si>
  <si>
    <t>CODO 2" PVC SANITARIO MARCA PAVCO</t>
  </si>
  <si>
    <t>CODO 3" CPVC SCH 80, PAVCO AGUA CALIENTE</t>
  </si>
  <si>
    <t>CODO 3/4" PVC PRESIÓN MARCA PAVCO</t>
  </si>
  <si>
    <t>CODO PRESIÓ PVC 1/2" MARCA PAVCO</t>
  </si>
  <si>
    <t>CODOS 3"PCV PRESIÓN MARCA PAVCO</t>
  </si>
  <si>
    <t>CODOS 3"PCV SANITARIO MARCA PAVCO</t>
  </si>
  <si>
    <t>CODOS 4"PCV PRESIÓN MARCA PAVCO</t>
  </si>
  <si>
    <t>CODO CXC SANITARIO DE 4"</t>
  </si>
  <si>
    <t>CORNIZA CIELORASO PVC BLANCO MATE X 595 MM</t>
  </si>
  <si>
    <t>DISCO CARBOFLAP 4"1/2</t>
  </si>
  <si>
    <t>DISCO DIAMANTADO CONTINUO PARA BALDOSA 4 1/2" PULIDORA</t>
  </si>
  <si>
    <t>DISCO DIAMANTADO 7" PARA PULIDORA DW 44940</t>
  </si>
  <si>
    <t>DISCO DIAMANTADO SEGMENTADO 4 1/2" PULIDORA</t>
  </si>
  <si>
    <t>DISCO PULIDORA CORTE 4 1/2"*1.5MM*7/8"</t>
  </si>
  <si>
    <t>DISCO PULIDORA PARA DESBASTE 4 1/2"*1/4*7/8"</t>
  </si>
  <si>
    <t>DISCO TUNGSTENO ACRÍLICO SIERRA CIRCULAR 10"X80-Z DIENTES ( EJE 30MM</t>
  </si>
  <si>
    <t>DISCO TUNGSTENO ALUMINIO SIERRA CIRCULAR 10"X80Z DIENTES ( EJE 30MM)</t>
  </si>
  <si>
    <t>DISCO TUNGSTENO CORTE SIERRA CIRCULA 12"X80Z DIENTES ( EJE 30 MM)</t>
  </si>
  <si>
    <t>ESMALTE BLANCO</t>
  </si>
  <si>
    <t>ESMALTE NEGRO</t>
  </si>
  <si>
    <t>ESMALTE MORADO</t>
  </si>
  <si>
    <t>ESMALTE GRIS</t>
  </si>
  <si>
    <t>ESPÁTULA 2" ZUBIOLA</t>
  </si>
  <si>
    <t>ESPÁTULA 3" ZUBIOLA</t>
  </si>
  <si>
    <t>ESPÁTULA 4" ZUBIOLA</t>
  </si>
  <si>
    <t>ESPÁTULA 5" ZUBIOLA /STANLEY</t>
  </si>
  <si>
    <t>ESPÁTULA ACERO 12" PARA DRYWALL</t>
  </si>
  <si>
    <t>ESTOPA PEINADA EN BOLSA DE LIBRA</t>
  </si>
  <si>
    <t>ESTUCO PLÁSTICO</t>
  </si>
  <si>
    <t>GRAVILLA FINA *MTR CUBICO</t>
  </si>
  <si>
    <t>GUAYA 1/8" ENCUCHETADO ALMA DE 1/8"</t>
  </si>
  <si>
    <t>GUAYA 3/16 ENCUCHETADO ALMA DE 3/16"</t>
  </si>
  <si>
    <t>GUAYA ENCUCHETADO DE 1/16" ALMA DE 1/16"</t>
  </si>
  <si>
    <t>GUAYA ENCUCHETADO DE 3/32"</t>
  </si>
  <si>
    <t>INTERRUPTOR BASCULANTE REDONDO 6 AMP 250V ROQUER, LUZ PILOTO ROJO</t>
  </si>
  <si>
    <t>INTERRUPTOR DE BALANCÍN 125 V 20 AMP</t>
  </si>
  <si>
    <t>INTERRUPTOR DE BALANCÍN 250 V 20 AMP</t>
  </si>
  <si>
    <t>INTERRUPTOR DE SOBREPONER PARED</t>
  </si>
  <si>
    <t>INTERRUPTOR DOBLE</t>
  </si>
  <si>
    <t>INTERRUPTOR SENCILLO</t>
  </si>
  <si>
    <t>LACA BLANCA ANTIBACTERIAL O ANTIHONGOS</t>
  </si>
  <si>
    <t>LACA BLANCA PINTUCO REF: 1519*GALÓN</t>
  </si>
  <si>
    <t>LACA CATALIZADA BRILLANTE ULTRALAC</t>
  </si>
  <si>
    <t>LACA NEGRA PINTUCO REF 7580*GALÓN</t>
  </si>
  <si>
    <t>LAMINA DE FIBROCEMENTO 4mm 244x122cm</t>
  </si>
  <si>
    <t>LAMINA DE FIBROCEMENTO 6mm 244x122cm</t>
  </si>
  <si>
    <t>LAMINA DE FIBROCEMENTO 8mm 244x122cm</t>
  </si>
  <si>
    <t>LAMINA DE YESO DRYWALL 1/2 pg 1.22x2.44m</t>
  </si>
  <si>
    <t>LAMINA DE YESO DRYWALL 3/8 pg 1.22x2.44m</t>
  </si>
  <si>
    <t>LIMPIADOR DE CONTACTOS ELECTRÓNICO</t>
  </si>
  <si>
    <t>LIMPIADOR PVC*CUARTOS MARCA PAVCO</t>
  </si>
  <si>
    <t>LLAVE JARDIN 1/2</t>
  </si>
  <si>
    <t>LLAVE LAVAMANOS DE SENSOR</t>
  </si>
  <si>
    <t>LUMINARIA ALUMBRADO PUBLICO LED MULTIPUNTO 200W 6500K IP 65</t>
  </si>
  <si>
    <t>MATAMALEZAS CONTROL CESPED X 4 LT</t>
  </si>
  <si>
    <t>MDF 12 MM 2.15*2.44 MTS</t>
  </si>
  <si>
    <t>MDF 15 MM 2.15*2.44MTS</t>
  </si>
  <si>
    <t>MDF 3MM 2.15*2.44MTS</t>
  </si>
  <si>
    <t>MDF 5 MM 2.15*2.44MTS</t>
  </si>
  <si>
    <t>MDF 9MM 2.15*2.44MTS</t>
  </si>
  <si>
    <t>NYLON 120 LBS</t>
  </si>
  <si>
    <t>NYLON 3.3 MM ROLLO*200MTS COLOR ROJO*GUADAÑA</t>
  </si>
  <si>
    <t>NYLON 60 LB</t>
  </si>
  <si>
    <t>OMEGA PARA PVC 0.35MM X 2,44 M</t>
  </si>
  <si>
    <t>OMEGA PARA PVC 2-5/16 x 3/4" x 0.35mm x 2.44m</t>
  </si>
  <si>
    <t>PANEL LED RECTANGULAR 40W 120 X 30CM 4000K</t>
  </si>
  <si>
    <t>PANEL LED CUADRADO 40 W 60 CM X 60 CM 6500 K</t>
  </si>
  <si>
    <t>PANEL LED REDONDO INCRUSTAR 18W 4000K</t>
  </si>
  <si>
    <t>PANEL LED REDONDO INCRUSTAR 15W 4000K</t>
  </si>
  <si>
    <t>PANEL LED REDONDO INCRUSTAR 12W 4000K</t>
  </si>
  <si>
    <t>PANEL LED REDONDO INCRUSTAR 9W 4000K</t>
  </si>
  <si>
    <t>PANEL LED REDONDO INCRUSTAR 6W 4000K</t>
  </si>
  <si>
    <t>PANEL LED REDONDO SOBREPONER 12W 4000K</t>
  </si>
  <si>
    <t>PANEL LED REDONDO SOBREPONER 18W 4000K</t>
  </si>
  <si>
    <t>PEGANTE P/L 285*GALÓN ALTA EXIGENCIA</t>
  </si>
  <si>
    <t>PEGANTE*GALÓN MADERA CARPINCOL</t>
  </si>
  <si>
    <t>PINTURA EPÓXICA NEGRA</t>
  </si>
  <si>
    <t>PINTUTRAFICO ACRÍLICO BLANCO* GALÓN PINTUCO</t>
  </si>
  <si>
    <t>PINTUTRAFICO ACRÍLICO VERDE * GALÓN</t>
  </si>
  <si>
    <t>PINTUTRAFICO ACRÍLICO AMARILLO* GALÓN PINTUCO</t>
  </si>
  <si>
    <t>PINTUTRAFICO ACRÍLICO AZUL* GALÓN PINTUCO</t>
  </si>
  <si>
    <t>PINTUTRAFICO ACRÍLICO ROJO* GALÓN INDUPIN</t>
  </si>
  <si>
    <t>PLACA / TAPA PLASTICA BLANCA PARA TOMA</t>
  </si>
  <si>
    <t>POLIESTIRENO LAMINA 3MM 2M X 1M</t>
  </si>
  <si>
    <t>Puerta plegable laminada Pvc milano avellana 90 x 200 cm</t>
  </si>
  <si>
    <t>REFLECTOR LED 10 W RGB MULTIPUNTO IP 65</t>
  </si>
  <si>
    <t>REFLECTOR LED 20 W MULTIPUNTO IP 65 6500 K SILVANIA</t>
  </si>
  <si>
    <t>REFLECTOR LED DE 100W 6500K MULTIPUNTO IP 65</t>
  </si>
  <si>
    <t>REFLECTOR LED DE 100W COLOR 6500K IP65 MULTIVOLT</t>
  </si>
  <si>
    <t>REFLECTOR LED DE 50W 6500K MULTIPUNTO IP 65</t>
  </si>
  <si>
    <t>REFLECTOR LED MULTIPUNTO 10W 6500K IP 65</t>
  </si>
  <si>
    <t>REFLECTOR LED MULTIPUNTO DE 200W COLOR 6500K IP65 MULTIVOLT</t>
  </si>
  <si>
    <t>REGISTRO 1 1/2" GRIVAL</t>
  </si>
  <si>
    <t>REGISTRO 3/4" DE CORTINA PARA AGUA VAPOR MARCA TOYO</t>
  </si>
  <si>
    <t>REGISTRO CORTINA 1" TOYO</t>
  </si>
  <si>
    <t>REGISTRO CORTINA DE 1/2" TOYO</t>
  </si>
  <si>
    <t>REGISTRO DE 1/2 DE BOLA GRIVAL</t>
  </si>
  <si>
    <t>REGISTRO DE 2"</t>
  </si>
  <si>
    <t>REGISTRO DE 3/4" DE BOLA GRIVAL</t>
  </si>
  <si>
    <t>REGISTRO CORTINA 3"</t>
  </si>
  <si>
    <t>RODILLO DE FELPA 2"</t>
  </si>
  <si>
    <t>RODILLO DE FELPA 3"</t>
  </si>
  <si>
    <t>RODILLO DE FELPA 4"</t>
  </si>
  <si>
    <t>RODILLO DE FELPA 6"</t>
  </si>
  <si>
    <t>RODILLO DE FELPA 9"</t>
  </si>
  <si>
    <t>SEMICODO 2" CPVC SCH 80, PAVCO AGUA CALIENTE</t>
  </si>
  <si>
    <t>SEMICODO 3" CPVC SCH 80, PAVCO AGUA CALIENTE</t>
  </si>
  <si>
    <t>SEMICODO PVC PRESIÓN DE 4"</t>
  </si>
  <si>
    <t>SEMICODO PVC SANITARIO 3"</t>
  </si>
  <si>
    <t>SEMICODO PVC SANITARIO 4"</t>
  </si>
  <si>
    <t>SIKA 2 2.5 KG</t>
  </si>
  <si>
    <t>SIKA ESTUKA DOS X 35 KG</t>
  </si>
  <si>
    <t>SIKA SIKADUR 32 PRIMER 1KG</t>
  </si>
  <si>
    <t>SIKA TOP 121 *PAQ DE 25 KG</t>
  </si>
  <si>
    <t>SIKA TOP 122 *BOLSA DE 14 KG</t>
  </si>
  <si>
    <t>SIKADUR 31*2 KG CAJA*2KG BICOMPONENTE</t>
  </si>
  <si>
    <t>SIKADUR 32*3 KG CAJA*3KG BICOMPONENTE</t>
  </si>
  <si>
    <t>SIKAFLEX PROFESIONAL CRIS CARTUCHO*300ML</t>
  </si>
  <si>
    <t>SILICONA CALIENTE BARRA GRUESA 1/2"</t>
  </si>
  <si>
    <t>SILICONA LÍQUIDA LUSTRA MUEBLES</t>
  </si>
  <si>
    <t>SILICONA TRANSPARENTE MARCA PEGADIT ORIGINAL</t>
  </si>
  <si>
    <t>SOCKET PARA TUBO T8 DOBLE CONTACTO</t>
  </si>
  <si>
    <t>SOCKET TIPO GU10</t>
  </si>
  <si>
    <t>SOLADURA ESTAÑO 60/40 60 ESTAÑO 40PLOMO</t>
  </si>
  <si>
    <t>SOLDADURA CPVC PAVCO</t>
  </si>
  <si>
    <t>SOLDADURA DE ESTAÑO 60/40 PROFESIONAL X 450GR</t>
  </si>
  <si>
    <t>SOLDADURA PVC PAVCO</t>
  </si>
  <si>
    <t>SÚPER BONDER* 5 GRAMOS</t>
  </si>
  <si>
    <t>SWITCH INTERRUPTOR BALANCÍN CON PILOTO 20 AMP 125V ROQUER ON OFF 6 PATAS, LUZ PILOTO ROJO</t>
  </si>
  <si>
    <t>TAPA CIEGA 2400 4X4 ALUMI</t>
  </si>
  <si>
    <t>TAPA CIEGA METÁLICA 2400 CAJA 10*10</t>
  </si>
  <si>
    <t>TAPA CIEGA METÁLICA CAJA 5800</t>
  </si>
  <si>
    <t>TAPA CIEGA PVC 2400 CAJA 10*10</t>
  </si>
  <si>
    <t>TAPA CIEGA PVC CAJA 5800</t>
  </si>
  <si>
    <t>TAPA INTERPERIE TOMA DOBLE BLANCO</t>
  </si>
  <si>
    <t>TAPA PLASTICA DUPLEX PARA INTERPERIE</t>
  </si>
  <si>
    <t>TAPA REGISTRO PVC 20*20 MARCA PAVCO</t>
  </si>
  <si>
    <t>TAPA SEGURIDAD METÁLICA PARA TOMA LEVITON INTEMPERIE</t>
  </si>
  <si>
    <t>TAPA DOBLE POLO A TIERRA GFCI 15 AMPERIOS</t>
  </si>
  <si>
    <t>TAPÓN MACHO ROSCA DE 1" METÁLICO GALVANIZADO</t>
  </si>
  <si>
    <t>TAPÓN MACHO PVC ROSCA DE 1" MARCA PAVCO</t>
  </si>
  <si>
    <t>TAPÓN PRUEBA 3" CPVC SCH 80, PAVCO AGUA CALIENTE</t>
  </si>
  <si>
    <t>TAPÓN ROSCA PVC 1/2"</t>
  </si>
  <si>
    <t>TECHO LAMINA PVC BLANCO MATE 6M X 25 CM</t>
  </si>
  <si>
    <t>TEE 2" CPVC SCH 80, PAVCO AGUA CALIENTE</t>
  </si>
  <si>
    <t>TEE 3" CPVC SCH 80, PAVCO AGUA CALIENTE</t>
  </si>
  <si>
    <t>TEE PVC PRESIÓ DE 2" MARCA PAVCO</t>
  </si>
  <si>
    <t>TEE PVC PRESIÓN DE 1/2" MARCA PAVCO</t>
  </si>
  <si>
    <t>TEE PVC PRESIÓN DE 3" MARCA PAVCO</t>
  </si>
  <si>
    <t>TEE PVC PRESIÓN DE 4" MARCA PAVCO</t>
  </si>
  <si>
    <t>TEE PVC PRESIÓN DE 1" MARCA PAVCO</t>
  </si>
  <si>
    <t>TEE PVC PRSIÓN DE 3/4" MARCA PAVCO</t>
  </si>
  <si>
    <t>TEE SANITARIA DOBLE DE 2 "</t>
  </si>
  <si>
    <t>TERMOENCOGIBLE 10MM</t>
  </si>
  <si>
    <t>TERMOENCOGIBLE 2.5MM</t>
  </si>
  <si>
    <t>TERMOENCOGIBLE 3MM</t>
  </si>
  <si>
    <t>TERMOENCOGIBLE 4MM</t>
  </si>
  <si>
    <t>TERMOENCOGIBLE 5MM</t>
  </si>
  <si>
    <t>TERMOENCOGIBLE 6MM</t>
  </si>
  <si>
    <t>TERMOENCOGIBLE DE 1.5MM</t>
  </si>
  <si>
    <t>THINNER EXTRA FINO*GALÓN</t>
  </si>
  <si>
    <t>TOMA 3 X 20 MARCA CODELCA</t>
  </si>
  <si>
    <t>TOMA 3 X 50 MARCA CODELCA</t>
  </si>
  <si>
    <t>TOMA AÉREA 15 AMPERIOS CON POLO A TIERRA MARCA CODELCA</t>
  </si>
  <si>
    <t>TOMA DOBLE CON TAPA 15 AMPERIOS CON POLO A TIERRA MARCA LEVINTON</t>
  </si>
  <si>
    <t>TOMA DOBLE CON TAPA DE SEGURIDAD 15 AMPERIOS CON POLO A TIERRA MARCA LEVITON</t>
  </si>
  <si>
    <t>TOMA DOBLE TELEFONICA RJ-11 + TOMA RJ 45</t>
  </si>
  <si>
    <t>TOMA ELÉCTRICA 3*20 AMP MARCA CODELCA</t>
  </si>
  <si>
    <t>TOMA REGULADA CON POLO A TIERRA</t>
  </si>
  <si>
    <t>TRIPLEX 12 MM 1.22*2.44 MTS</t>
  </si>
  <si>
    <t>TRIPLEX 15 MM 1.20*2.44 MTS</t>
  </si>
  <si>
    <t>TRIPLEX 19 MM 1.22*2.44MTS</t>
  </si>
  <si>
    <t>TRIPLEX 4 MM 1.22*2.44 MTS</t>
  </si>
  <si>
    <t>TRIPLEX 5 MM 1.22*2.44 MTS</t>
  </si>
  <si>
    <t>TRIPLEX 9 MM 1.22*2.44 MTS</t>
  </si>
  <si>
    <t>TUBO EMT 1" * 3 M</t>
  </si>
  <si>
    <t>TUBO PVC PRESIÓN 2"*6 MTS PAVCO</t>
  </si>
  <si>
    <t>TUBO PVC PRESIÓN 3"*6 MTRS PAVCO</t>
  </si>
  <si>
    <t>TUBO PVC PRESIÓN 1 1/4"*6 MTRS MARCA PAVCO</t>
  </si>
  <si>
    <t>TUBO PVC PRESIÓN 1"*6 MTRS MARCA PAVCO</t>
  </si>
  <si>
    <t>TUBO PVC PRESIÓN 1"1/2"*6MTS MARCA PAVCO</t>
  </si>
  <si>
    <t>TUBO PVC PRESIÓN 3/4"*6 MTRS MARCA PAVCO</t>
  </si>
  <si>
    <t>TUBO PVC PRESIÓN DE 1/2"*6MTS MARCA PVC</t>
  </si>
  <si>
    <t>TUBO PVC SANITARIO DE 2"*6 MTRS PAVCO</t>
  </si>
  <si>
    <t>TUBO PVC SANITARIO DE 3"*6 MTRS PAVCO</t>
  </si>
  <si>
    <t>TUBO PVC SANITARIO DE 4" X 6 MTS</t>
  </si>
  <si>
    <t>UNIÓN 3" CPVC SCH 80, PAVCO AGUA CALIENTE</t>
  </si>
  <si>
    <t>UNIÓN 2" CPVC SCH 80, PAVCO AGUA CALIENTE</t>
  </si>
  <si>
    <t>UNIÓN DE 3/4" PVC PRESIÓN MARCA PAVCO</t>
  </si>
  <si>
    <t>UNIÓN EMT DE 3/4</t>
  </si>
  <si>
    <t>UNIÓN EMT DE 1/2"</t>
  </si>
  <si>
    <t>UNIÓN PVC 2" PRESIÓN PAVCO MARCA PAVCO</t>
  </si>
  <si>
    <t>UNIÓN PVC 3"PRESIÓN PAVCO MARCA PAVCO</t>
  </si>
  <si>
    <t>UNIÓN PVC DE 1" PRESIÓN MARCA PAVCO</t>
  </si>
  <si>
    <t>UNIÓN PVC DE 1"1/4"PRESIÓN MARCA PAVCO</t>
  </si>
  <si>
    <t>UNIÓN PVC DE 1/2 PRESIÓN MARCA PAVCO</t>
  </si>
  <si>
    <t>UNIÓN PVC DE 4" PRESIÓN MARCA PAVCO</t>
  </si>
  <si>
    <t>UNIÓN PVC PRESIÓN 1 1/2"</t>
  </si>
  <si>
    <t>UNIÓN PVC SANITARIO 4"</t>
  </si>
  <si>
    <t>UNIÓN SANITARIA 2"</t>
  </si>
  <si>
    <t>UNIVERSAL PVC PRESIÓN 1 1/2" MARCA PAVCO</t>
  </si>
  <si>
    <t>UNIVERSAL PVC PRESIÓN 3" MARCA PAVCO</t>
  </si>
  <si>
    <t>VINILO BLANCO</t>
  </si>
  <si>
    <t>VINILO BLANCO*CUÑETE REF: 1501 DE PINTUCO</t>
  </si>
  <si>
    <t>VINILO GRIS BASALTO REF: 1502</t>
  </si>
  <si>
    <t>VINILO GRIS NIEBLA</t>
  </si>
  <si>
    <t>VINILO GRIS NUBE</t>
  </si>
  <si>
    <t>VINILO LILA X GALÓN</t>
  </si>
  <si>
    <t>VINILO NEGRO PINTUCO* GALÓN</t>
  </si>
  <si>
    <t>VINILO NEGRO*CUÑETE PINTUCO</t>
  </si>
  <si>
    <t>WASH PRIMER</t>
  </si>
  <si>
    <t>YEE SANITARA 4"</t>
  </si>
  <si>
    <t>BALA LED ECUALIZABLE SOPORTE BLANCO CON BOMBILLO GU 10 DE 6W - 6500 K</t>
  </si>
  <si>
    <t>BOMBILLO LED GU 10 DE 6W - 6500K</t>
  </si>
  <si>
    <t>DRIVER PARA LAMPARA LED 6W</t>
  </si>
  <si>
    <t>DRIVER PARA LAMPARA LED 12W</t>
  </si>
  <si>
    <t>DRIVER PARA LAMPARA LED 18W</t>
  </si>
  <si>
    <t>NIPLE DE 20 CM X 1/2" ACERO INOXIDABLE ROSCADAS AMBAS PUNTAS</t>
  </si>
  <si>
    <t>CODO 1/2" ACERO INOXIDABLE</t>
  </si>
  <si>
    <t>ACOPLE 1/2"X1/2" DE 60 CM PLÁSTICO</t>
  </si>
  <si>
    <t>REGISTRO 4" CORTINA</t>
  </si>
  <si>
    <t>NIPLE 4" X 23CM ROSCADAS AMBAS PUNTAS</t>
  </si>
  <si>
    <t xml:space="preserve">IMPERMEABILIZANTE AGUA CERO SELLADOR TRASPARENTE </t>
  </si>
  <si>
    <t xml:space="preserve">MEDIACAÑA DE 6 CM X 3 M </t>
  </si>
  <si>
    <t xml:space="preserve">MEDIACAÑA DE 9 CM X 3 M </t>
  </si>
  <si>
    <t xml:space="preserve">LECTOR ESCANR PISTOLA CODIGO DE BARRA CABLE USB BASE METAL </t>
  </si>
  <si>
    <t>REGLETA CABLE 12 X PAQUETE DE 10 UN 15 AMP</t>
  </si>
  <si>
    <t>REGLETA CABLE 14 X PAQUETE DE 10 UN 15 AMP</t>
  </si>
  <si>
    <t>CONVERTIDOR DC DC XL4015 (5 AMPERIOS)</t>
  </si>
  <si>
    <t>CONVERTIDOR DC DC XL4016 REDUCTOR 300W (9 AMPERIOS)</t>
  </si>
  <si>
    <t>GUARDAMOTOR TERMOMAGNÉTICO SCHNEIDER ELECTRIC 9AMPERIOS A 15 AMPERIOS</t>
  </si>
  <si>
    <t>BREAKER PARA RIEL DIN 3P 50 AMPERIOS</t>
  </si>
  <si>
    <t>BREAKER PARA RIEL DIN 2P 25 AMPERIOS</t>
  </si>
  <si>
    <t>TALADRO PERCUTOR INALÁMBRICO 1/2" 48NM + BATERÍA 4AH + CARGADOR 18V MARCA EINHELL</t>
  </si>
  <si>
    <t>ARDUINO LEONARDO R3</t>
  </si>
  <si>
    <t>LINTERNA LED RECARGABLE CON CABEZA DE CASCO T6, 1 LINTERNA LED 2 EN 1, COLOR NEGRO, LUZ AMARILLA</t>
  </si>
  <si>
    <t>LÁMINA EN ACRILICO TRANSPARENTE 1,2 X 2,4M, 8MM ESPESOR</t>
  </si>
  <si>
    <t>LÁMINA EN ACRILICO TRANSPARENTE 1,2 X 2,4M, 10MM ESPESOR</t>
  </si>
  <si>
    <t>LÁMINA EN ACRILICO TRANSPARENTE 1,2 X 2,4M, 3MM ESPESOR</t>
  </si>
  <si>
    <t>LECTOR RFID RC522</t>
  </si>
  <si>
    <t>INTERRUPTOR PULSADOR DE LUJO LUZ VERDE 16MM METÁLICO 12VDC</t>
  </si>
  <si>
    <t>INTERRUPTOR PULSADOR DE LUJO LUZ ROJO 16MM METÁLICO 12VDC</t>
  </si>
  <si>
    <t>INTERRUPTOR PULSADOR DE LUJO LUZ AZUL 16MM METÁLICO 12VDC</t>
  </si>
  <si>
    <t>INTERRUPTOR PULSADOR DE LUJO LUZ BLANCO 16MM METÁLICO 12VDC</t>
  </si>
  <si>
    <t>CABLE HDMI 1.5 METROS ALTA VELOCIDAD NEGRO</t>
  </si>
  <si>
    <t>CABLE HDMI 5 METROS DOBLE FILTRO MALLADO ALTA CALIDAD NEW</t>
  </si>
  <si>
    <t>SENSOR DE EFECTO HALL MAGNÉTICO KY-003</t>
  </si>
  <si>
    <t>CABLE SILICONADO 12 AWG</t>
  </si>
  <si>
    <t>CABLE MULTICONDUCTOR DE 8 VÍAS, 22 AWG X 1M</t>
  </si>
  <si>
    <t>PEGAMENTO LÍQUIDO MACAO SÚPER GLUE MC-30 NO TÓXICO X 12 UNIDADES</t>
  </si>
  <si>
    <t>CINTA DE DUCTO MARCA 3M DE USO EXTREMO 6969, PLATA, 48 MM X 55 M</t>
  </si>
  <si>
    <t>DIODO RECTIFICADOR 25 AMPERIOS</t>
  </si>
  <si>
    <t>MEMORIA MICRO SD KINGSTON 32GB + ADAPTADOR CL10</t>
  </si>
  <si>
    <t>MÓDULO LED 3 VATIOS, 3 PUNTOS ALTA POTENCIA</t>
  </si>
  <si>
    <t>LED DE ALTA POTENCIA 3 VATIOS CON DISIPADOR</t>
  </si>
  <si>
    <t>Kit de estación de soldador con pantalla digital de 60 W con 2 manos de ayuda, 6 puntas de hierro adicionales, soldadura sin plomo, ventosa de soldadura, pinzas S/S, conversión °C/ºF</t>
  </si>
  <si>
    <t>Destornillador aislado Jg 7 Pz 1000 V Maxsteel STANLEY</t>
  </si>
  <si>
    <t xml:space="preserve">Cinta Doble Faz 1/2 Pulg x30M REF. DXN33022 </t>
  </si>
  <si>
    <t>Tijeras de poda a dos manos 12" tubular rama gruesa</t>
  </si>
  <si>
    <t>Tijera flores frutos 1 mano</t>
  </si>
  <si>
    <t>Nylon para guadañadora 2.70 mm x 60 mts</t>
  </si>
  <si>
    <t>Rastrillo Metalico 14 dientes ( incluye mango )</t>
  </si>
  <si>
    <t>Escoba jardineria 20 dientes ( incluye mango )</t>
  </si>
  <si>
    <t xml:space="preserve">CANTIDAD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</si>
  <si>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ESTUDIO DE MERCADO PARA EL SUMINISTRO DE MATERIALES REQUERIDOS PARA EL MANTENIMIENTO DE LA INFRAESTRUCTURA, SALAS DE EXPERIENCIA Y JARDINERÍA</t>
  </si>
  <si>
    <t>Suministrar los materiales requeridos para el mantenimiento de la infraestructura y módulos de experiencia del centro interactivo, de acuerdo con las especificaciones técnicas y los precios fijos unitarios relacionados en el ANEXO No.1.</t>
  </si>
  <si>
    <t>(792) FORTALECIMIENTO A LA OPERACIÓN.</t>
  </si>
  <si>
    <t>FERRELECTRICOS IMPORTADOS</t>
  </si>
  <si>
    <t xml:space="preserve">COMERCIALIZADORA ESAN SAS </t>
  </si>
  <si>
    <t>SI</t>
  </si>
  <si>
    <t>GRUPO ANGEL STORE</t>
  </si>
  <si>
    <r>
      <t xml:space="preserve">De acuerdo a la evaluación realizada se sugiere contratar al proveedor  </t>
    </r>
    <r>
      <rPr>
        <b/>
        <sz val="50"/>
        <color theme="1"/>
        <rFont val="Arial Narrow"/>
        <family val="2"/>
      </rPr>
      <t xml:space="preserve">GRUPO ANGEL STORES </t>
    </r>
    <r>
      <rPr>
        <sz val="50"/>
        <color theme="1"/>
        <rFont val="Arial Narrow"/>
        <family val="2"/>
      </rPr>
      <t>ya que su propuesta cumple con los requisitos solicitados para los elementos requeridos, obtiene el mayor puntaje en los criterios evaluados lo que la convierte en la que mejor costo/beneficio le otorga a la Corporación Maloka.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</si>
</sst>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[$-240A]d&quot; de &quot;mmmm&quot; de &quot;yyyy;@"/>
    <numFmt numFmtId="166" formatCode="_ [$$-240A]\ * #,##0.00_ ;_ [$$-240A]\ * \-#,##0.00_ ;_ [$$-240A]\ * \-??_ ;_ @_ "/>
    <numFmt numFmtId="167" formatCode="&quot;$&quot;\ #,##0"/>
    <numFmt numFmtId="168" formatCode="_-&quot;$&quot;* #,##0_-;\-&quot;$&quot;* #,##0_-;_-&quot;$&quot;* &quot;-&quot;??_-;_-@_-"/>
    <numFmt numFmtId="169" formatCode="_-\$* #,##0_-;&quot;-$&quot;* #,##0_-;_-\$* \-??_-;_-@_-"/>
    <numFmt numFmtId="170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50"/>
      <color theme="1"/>
      <name val="Arial Narrow"/>
      <family val="2"/>
    </font>
    <font>
      <b/>
      <sz val="50"/>
      <color theme="1"/>
      <name val="Arial Narrow"/>
      <family val="2"/>
    </font>
    <font>
      <b/>
      <sz val="48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72"/>
      <color theme="1"/>
      <name val="Arial Narrow"/>
      <family val="2"/>
    </font>
    <font>
      <i/>
      <sz val="48"/>
      <color theme="1"/>
      <name val="Arial Narrow"/>
      <family val="2"/>
    </font>
    <font>
      <i/>
      <sz val="50"/>
      <color theme="1"/>
      <name val="Arial Narrow"/>
      <family val="2"/>
    </font>
    <font>
      <b/>
      <sz val="28"/>
      <color theme="1"/>
      <name val="Arial Narrow"/>
      <family val="2"/>
    </font>
    <font>
      <b/>
      <sz val="6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0C1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2" applyFont="1"/>
    <xf numFmtId="9" fontId="4" fillId="0" borderId="1" xfId="4" applyFont="1" applyFill="1" applyBorder="1" applyAlignment="1">
      <alignment horizontal="center" vertical="center" wrapText="1"/>
    </xf>
    <xf numFmtId="0" fontId="5" fillId="0" borderId="0" xfId="2" applyFont="1"/>
    <xf numFmtId="9" fontId="5" fillId="2" borderId="1" xfId="4" applyFont="1" applyFill="1" applyBorder="1" applyAlignment="1">
      <alignment horizontal="center" vertical="center" wrapText="1" shrinkToFi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9" fontId="4" fillId="3" borderId="0" xfId="4" applyFont="1" applyFill="1" applyAlignment="1">
      <alignment vertical="center"/>
    </xf>
    <xf numFmtId="0" fontId="4" fillId="3" borderId="0" xfId="2" applyFont="1" applyFill="1" applyAlignment="1">
      <alignment vertical="center"/>
    </xf>
    <xf numFmtId="9" fontId="4" fillId="3" borderId="0" xfId="4" applyFont="1" applyFill="1" applyAlignment="1">
      <alignment horizontal="center" vertical="center"/>
    </xf>
    <xf numFmtId="168" fontId="4" fillId="0" borderId="0" xfId="2" applyNumberFormat="1" applyFont="1"/>
    <xf numFmtId="170" fontId="4" fillId="0" borderId="1" xfId="3" applyNumberFormat="1" applyFont="1" applyFill="1" applyBorder="1" applyAlignment="1">
      <alignment horizontal="center" vertical="center" wrapText="1"/>
    </xf>
    <xf numFmtId="168" fontId="4" fillId="0" borderId="1" xfId="3" applyNumberFormat="1" applyFont="1" applyFill="1" applyBorder="1" applyAlignment="1">
      <alignment horizontal="center" vertical="center" wrapText="1"/>
    </xf>
    <xf numFmtId="9" fontId="5" fillId="0" borderId="1" xfId="4" applyFont="1" applyFill="1" applyBorder="1" applyAlignment="1">
      <alignment horizontal="center" vertical="center" wrapText="1" shrinkToFit="1"/>
    </xf>
    <xf numFmtId="1" fontId="4" fillId="0" borderId="1" xfId="2" applyNumberFormat="1" applyFont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4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4" fontId="5" fillId="4" borderId="1" xfId="3" applyFont="1" applyFill="1" applyBorder="1" applyAlignment="1">
      <alignment horizontal="center" vertical="center"/>
    </xf>
    <xf numFmtId="168" fontId="5" fillId="4" borderId="1" xfId="3" applyNumberFormat="1" applyFont="1" applyFill="1" applyBorder="1" applyAlignment="1">
      <alignment horizontal="right" vertical="center" wrapText="1" shrinkToFit="1"/>
    </xf>
    <xf numFmtId="168" fontId="5" fillId="4" borderId="1" xfId="3" applyNumberFormat="1" applyFont="1" applyFill="1" applyBorder="1" applyAlignment="1">
      <alignment horizontal="center" vertical="center" shrinkToFit="1"/>
    </xf>
    <xf numFmtId="168" fontId="5" fillId="4" borderId="1" xfId="3" applyNumberFormat="1" applyFont="1" applyFill="1" applyBorder="1" applyAlignment="1">
      <alignment vertical="center" shrinkToFit="1"/>
    </xf>
    <xf numFmtId="0" fontId="5" fillId="7" borderId="1" xfId="5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5" fillId="7" borderId="1" xfId="2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9" fontId="5" fillId="0" borderId="1" xfId="4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 shrinkToFit="1"/>
    </xf>
    <xf numFmtId="9" fontId="5" fillId="0" borderId="1" xfId="4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4" borderId="1" xfId="3" applyFont="1" applyFill="1" applyBorder="1" applyAlignment="1">
      <alignment vertical="center" wrapText="1" shrinkToFit="1"/>
    </xf>
    <xf numFmtId="167" fontId="4" fillId="2" borderId="1" xfId="3" applyNumberFormat="1" applyFont="1" applyFill="1" applyBorder="1" applyAlignment="1">
      <alignment horizontal="right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70" fontId="4" fillId="0" borderId="1" xfId="7" applyNumberFormat="1" applyFont="1" applyFill="1" applyBorder="1" applyAlignment="1">
      <alignment horizontal="center" vertical="center" wrapText="1"/>
    </xf>
    <xf numFmtId="170" fontId="4" fillId="0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7" borderId="1" xfId="1" applyFont="1" applyFill="1" applyBorder="1" applyAlignment="1">
      <alignment horizontal="center" vertical="center" wrapText="1" shrinkToFit="1"/>
    </xf>
    <xf numFmtId="166" fontId="5" fillId="7" borderId="1" xfId="1" applyNumberFormat="1" applyFont="1" applyFill="1" applyBorder="1" applyAlignment="1">
      <alignment horizontal="center" vertical="center" wrapText="1"/>
    </xf>
    <xf numFmtId="0" fontId="5" fillId="7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4" borderId="1" xfId="1" applyFont="1" applyFill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 shrinkToFit="1"/>
    </xf>
    <xf numFmtId="0" fontId="5" fillId="0" borderId="3" xfId="1" applyFont="1" applyFill="1" applyBorder="1" applyAlignment="1">
      <alignment horizontal="center" vertical="center" wrapText="1" shrinkToFit="1"/>
    </xf>
    <xf numFmtId="0" fontId="5" fillId="8" borderId="2" xfId="1" applyFont="1" applyFill="1" applyBorder="1" applyAlignment="1">
      <alignment horizontal="center" vertical="center" wrapText="1" shrinkToFit="1"/>
    </xf>
    <xf numFmtId="0" fontId="5" fillId="8" borderId="3" xfId="1" applyFont="1" applyFill="1" applyBorder="1" applyAlignment="1">
      <alignment horizontal="center" vertical="center" wrapText="1" shrinkToFit="1"/>
    </xf>
    <xf numFmtId="0" fontId="5" fillId="0" borderId="4" xfId="1" applyFont="1" applyFill="1" applyBorder="1" applyAlignment="1">
      <alignment horizontal="center" vertical="center" wrapText="1" shrinkToFit="1"/>
    </xf>
    <xf numFmtId="0" fontId="5" fillId="0" borderId="7" xfId="1" applyFont="1" applyFill="1" applyBorder="1" applyAlignment="1">
      <alignment horizontal="center" vertical="center" wrapText="1" shrinkToFit="1"/>
    </xf>
    <xf numFmtId="0" fontId="5" fillId="0" borderId="5" xfId="1" applyFont="1" applyFill="1" applyBorder="1" applyAlignment="1">
      <alignment horizontal="center" vertical="center" wrapText="1" shrinkToFit="1"/>
    </xf>
    <xf numFmtId="0" fontId="5" fillId="0" borderId="6" xfId="1" applyFont="1" applyFill="1" applyBorder="1" applyAlignment="1">
      <alignment horizontal="center" vertical="center" wrapText="1" shrinkToFit="1"/>
    </xf>
    <xf numFmtId="0" fontId="5" fillId="0" borderId="8" xfId="1" applyFont="1" applyFill="1" applyBorder="1" applyAlignment="1">
      <alignment horizontal="center" vertical="center" wrapText="1" shrinkToFit="1"/>
    </xf>
    <xf numFmtId="0" fontId="5" fillId="0" borderId="9" xfId="1" applyFont="1" applyFill="1" applyBorder="1" applyAlignment="1">
      <alignment horizontal="center" vertical="center" wrapText="1" shrinkToFit="1"/>
    </xf>
    <xf numFmtId="1" fontId="4" fillId="0" borderId="11" xfId="2" applyNumberFormat="1" applyFont="1" applyBorder="1" applyAlignment="1">
      <alignment horizontal="center" vertical="center" wrapText="1" shrinkToFit="1"/>
    </xf>
    <xf numFmtId="1" fontId="4" fillId="0" borderId="12" xfId="2" applyNumberFormat="1" applyFont="1" applyBorder="1" applyAlignment="1">
      <alignment horizontal="center" vertical="center" wrapText="1" shrinkToFit="1"/>
    </xf>
    <xf numFmtId="1" fontId="4" fillId="0" borderId="13" xfId="2" applyNumberFormat="1" applyFont="1" applyBorder="1" applyAlignment="1">
      <alignment horizontal="center" vertical="center" wrapText="1" shrinkToFit="1"/>
    </xf>
    <xf numFmtId="0" fontId="4" fillId="4" borderId="2" xfId="2" applyFont="1" applyFill="1" applyBorder="1" applyAlignment="1">
      <alignment horizontal="center" vertical="center" wrapText="1" shrinkToFit="1"/>
    </xf>
    <xf numFmtId="0" fontId="4" fillId="4" borderId="3" xfId="2" applyFont="1" applyFill="1" applyBorder="1" applyAlignment="1">
      <alignment horizontal="center" vertical="center" wrapText="1" shrinkToFit="1"/>
    </xf>
    <xf numFmtId="0" fontId="4" fillId="0" borderId="2" xfId="2" applyFont="1" applyBorder="1" applyAlignment="1">
      <alignment horizontal="center" vertical="center" wrapText="1" shrinkToFit="1"/>
    </xf>
    <xf numFmtId="0" fontId="4" fillId="0" borderId="3" xfId="2" applyFont="1" applyBorder="1" applyAlignment="1">
      <alignment horizontal="center" vertical="center" wrapText="1" shrinkToFit="1"/>
    </xf>
    <xf numFmtId="9" fontId="5" fillId="2" borderId="11" xfId="4" applyFont="1" applyFill="1" applyBorder="1" applyAlignment="1">
      <alignment horizontal="center" vertical="center" wrapText="1" shrinkToFit="1"/>
    </xf>
    <xf numFmtId="9" fontId="5" fillId="2" borderId="12" xfId="4" applyFont="1" applyFill="1" applyBorder="1" applyAlignment="1">
      <alignment horizontal="center" vertical="center" wrapText="1" shrinkToFit="1"/>
    </xf>
    <xf numFmtId="9" fontId="5" fillId="2" borderId="13" xfId="4" applyFont="1" applyFill="1" applyBorder="1" applyAlignment="1">
      <alignment horizontal="center" vertical="center" wrapText="1" shrinkToFit="1"/>
    </xf>
    <xf numFmtId="0" fontId="4" fillId="3" borderId="0" xfId="2" applyFont="1" applyFill="1" applyAlignment="1">
      <alignment horizontal="center" vertical="center" wrapText="1"/>
    </xf>
    <xf numFmtId="0" fontId="5" fillId="7" borderId="2" xfId="2" applyFont="1" applyFill="1" applyBorder="1" applyAlignment="1">
      <alignment horizontal="center" vertical="center" wrapText="1" shrinkToFit="1"/>
    </xf>
    <xf numFmtId="0" fontId="5" fillId="7" borderId="3" xfId="2" applyFont="1" applyFill="1" applyBorder="1" applyAlignment="1">
      <alignment horizontal="center" vertical="center" wrapText="1" shrinkToFit="1"/>
    </xf>
    <xf numFmtId="9" fontId="5" fillId="0" borderId="11" xfId="4" applyFont="1" applyFill="1" applyBorder="1" applyAlignment="1">
      <alignment horizontal="center" vertical="center" shrinkToFit="1"/>
    </xf>
    <xf numFmtId="9" fontId="5" fillId="0" borderId="12" xfId="4" applyFont="1" applyFill="1" applyBorder="1" applyAlignment="1">
      <alignment horizontal="center" vertical="center" shrinkToFit="1"/>
    </xf>
    <xf numFmtId="9" fontId="5" fillId="0" borderId="13" xfId="4" applyFont="1" applyFill="1" applyBorder="1" applyAlignment="1">
      <alignment horizontal="center" vertical="center" shrinkToFit="1"/>
    </xf>
    <xf numFmtId="0" fontId="4" fillId="0" borderId="4" xfId="2" applyFont="1" applyBorder="1" applyAlignment="1">
      <alignment horizontal="center" vertical="center" wrapText="1" shrinkToFit="1"/>
    </xf>
    <xf numFmtId="0" fontId="4" fillId="0" borderId="7" xfId="2" applyFont="1" applyBorder="1" applyAlignment="1">
      <alignment horizontal="center" vertical="center" wrapText="1" shrinkToFit="1"/>
    </xf>
    <xf numFmtId="0" fontId="4" fillId="0" borderId="5" xfId="2" applyFont="1" applyBorder="1" applyAlignment="1">
      <alignment horizontal="center" vertical="center" wrapText="1" shrinkToFit="1"/>
    </xf>
    <xf numFmtId="0" fontId="4" fillId="0" borderId="6" xfId="2" applyFont="1" applyBorder="1" applyAlignment="1">
      <alignment horizontal="center" vertical="center" wrapText="1" shrinkToFit="1"/>
    </xf>
    <xf numFmtId="0" fontId="4" fillId="0" borderId="8" xfId="2" applyFont="1" applyBorder="1" applyAlignment="1">
      <alignment horizontal="center" vertical="center" wrapText="1" shrinkToFit="1"/>
    </xf>
    <xf numFmtId="0" fontId="4" fillId="0" borderId="9" xfId="2" applyFont="1" applyBorder="1" applyAlignment="1">
      <alignment horizontal="center" vertical="center" wrapText="1" shrinkToFit="1"/>
    </xf>
    <xf numFmtId="9" fontId="5" fillId="0" borderId="11" xfId="4" applyFont="1" applyFill="1" applyBorder="1" applyAlignment="1">
      <alignment horizontal="center" vertical="center" wrapText="1" shrinkToFit="1"/>
    </xf>
    <xf numFmtId="9" fontId="5" fillId="0" borderId="12" xfId="4" applyFont="1" applyFill="1" applyBorder="1" applyAlignment="1">
      <alignment horizontal="center" vertical="center" wrapText="1" shrinkToFit="1"/>
    </xf>
    <xf numFmtId="9" fontId="5" fillId="0" borderId="13" xfId="4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 shrinkToFit="1"/>
    </xf>
    <xf numFmtId="0" fontId="5" fillId="0" borderId="2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9" fontId="5" fillId="0" borderId="11" xfId="6" applyFont="1" applyFill="1" applyBorder="1" applyAlignment="1">
      <alignment horizontal="center" vertical="center"/>
    </xf>
    <xf numFmtId="9" fontId="5" fillId="0" borderId="12" xfId="6" applyFont="1" applyFill="1" applyBorder="1" applyAlignment="1">
      <alignment horizontal="center" vertical="center"/>
    </xf>
    <xf numFmtId="9" fontId="5" fillId="0" borderId="13" xfId="6" applyFont="1" applyFill="1" applyBorder="1" applyAlignment="1">
      <alignment horizontal="center" vertical="center"/>
    </xf>
    <xf numFmtId="0" fontId="9" fillId="0" borderId="2" xfId="5" applyFont="1" applyBorder="1" applyAlignment="1">
      <alignment horizontal="left" vertical="center" wrapText="1"/>
    </xf>
    <xf numFmtId="0" fontId="9" fillId="0" borderId="10" xfId="5" applyFont="1" applyBorder="1" applyAlignment="1">
      <alignment horizontal="left" vertical="center" wrapText="1"/>
    </xf>
    <xf numFmtId="0" fontId="9" fillId="0" borderId="3" xfId="5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 shrinkToFit="1"/>
    </xf>
    <xf numFmtId="0" fontId="5" fillId="0" borderId="1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169" fontId="4" fillId="0" borderId="2" xfId="2" applyNumberFormat="1" applyFont="1" applyBorder="1" applyAlignment="1">
      <alignment horizontal="center" vertical="center" wrapText="1" shrinkToFit="1"/>
    </xf>
    <xf numFmtId="169" fontId="4" fillId="0" borderId="3" xfId="2" applyNumberFormat="1" applyFont="1" applyBorder="1" applyAlignment="1">
      <alignment horizontal="center" vertical="center" wrapText="1" shrinkToFit="1"/>
    </xf>
    <xf numFmtId="0" fontId="5" fillId="7" borderId="2" xfId="2" applyFont="1" applyFill="1" applyBorder="1" applyAlignment="1">
      <alignment horizontal="center" vertical="center" wrapText="1"/>
    </xf>
    <xf numFmtId="0" fontId="5" fillId="7" borderId="10" xfId="2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 wrapText="1"/>
    </xf>
    <xf numFmtId="0" fontId="4" fillId="6" borderId="14" xfId="2" applyFont="1" applyFill="1" applyBorder="1" applyAlignment="1">
      <alignment horizontal="center" vertical="center" wrapText="1"/>
    </xf>
    <xf numFmtId="0" fontId="4" fillId="6" borderId="7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4" fillId="6" borderId="0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4" fillId="6" borderId="8" xfId="2" applyFont="1" applyFill="1" applyBorder="1" applyAlignment="1">
      <alignment horizontal="center" vertical="center" wrapText="1"/>
    </xf>
    <xf numFmtId="0" fontId="4" fillId="6" borderId="15" xfId="2" applyFont="1" applyFill="1" applyBorder="1" applyAlignment="1">
      <alignment horizontal="center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right" vertical="center" wrapText="1" shrinkToFit="1"/>
    </xf>
    <xf numFmtId="0" fontId="5" fillId="2" borderId="3" xfId="2" applyFont="1" applyFill="1" applyBorder="1" applyAlignment="1">
      <alignment horizontal="right" vertical="center" wrapText="1" shrinkToFit="1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9" fontId="5" fillId="0" borderId="11" xfId="6" applyFont="1" applyFill="1" applyBorder="1" applyAlignment="1">
      <alignment horizontal="center" vertical="center" wrapText="1"/>
    </xf>
    <xf numFmtId="9" fontId="5" fillId="0" borderId="12" xfId="6" applyFont="1" applyFill="1" applyBorder="1" applyAlignment="1">
      <alignment horizontal="center" vertical="center" wrapText="1"/>
    </xf>
    <xf numFmtId="9" fontId="5" fillId="0" borderId="13" xfId="6" applyFont="1" applyFill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166" fontId="5" fillId="5" borderId="2" xfId="1" applyNumberFormat="1" applyFont="1" applyFill="1" applyBorder="1" applyAlignment="1">
      <alignment horizontal="center" vertical="center" wrapText="1"/>
    </xf>
    <xf numFmtId="166" fontId="5" fillId="5" borderId="3" xfId="1" applyNumberFormat="1" applyFont="1" applyFill="1" applyBorder="1" applyAlignment="1">
      <alignment horizontal="center" vertical="center" wrapText="1"/>
    </xf>
    <xf numFmtId="164" fontId="5" fillId="7" borderId="2" xfId="3" applyFont="1" applyFill="1" applyBorder="1" applyAlignment="1" applyProtection="1">
      <alignment horizontal="center" vertical="center" wrapText="1"/>
    </xf>
    <xf numFmtId="164" fontId="5" fillId="7" borderId="3" xfId="3" applyFont="1" applyFill="1" applyBorder="1" applyAlignment="1" applyProtection="1">
      <alignment horizontal="center" vertical="center" wrapText="1"/>
    </xf>
    <xf numFmtId="166" fontId="12" fillId="0" borderId="2" xfId="1" applyNumberFormat="1" applyFont="1" applyFill="1" applyBorder="1" applyAlignment="1">
      <alignment horizontal="right" vertical="center" wrapText="1"/>
    </xf>
    <xf numFmtId="166" fontId="12" fillId="0" borderId="10" xfId="1" applyNumberFormat="1" applyFont="1" applyFill="1" applyBorder="1" applyAlignment="1">
      <alignment horizontal="right" vertical="center" wrapText="1"/>
    </xf>
    <xf numFmtId="166" fontId="12" fillId="0" borderId="3" xfId="1" applyNumberFormat="1" applyFont="1" applyFill="1" applyBorder="1" applyAlignment="1">
      <alignment horizontal="right" vertical="center" wrapText="1"/>
    </xf>
    <xf numFmtId="166" fontId="12" fillId="0" borderId="2" xfId="5" applyNumberFormat="1" applyFont="1" applyBorder="1" applyAlignment="1">
      <alignment horizontal="left" vertical="center"/>
    </xf>
    <xf numFmtId="166" fontId="12" fillId="0" borderId="10" xfId="5" applyNumberFormat="1" applyFont="1" applyBorder="1" applyAlignment="1">
      <alignment horizontal="left" vertical="center"/>
    </xf>
    <xf numFmtId="166" fontId="12" fillId="0" borderId="3" xfId="5" applyNumberFormat="1" applyFont="1" applyBorder="1" applyAlignment="1">
      <alignment horizontal="left" vertical="center"/>
    </xf>
    <xf numFmtId="0" fontId="5" fillId="0" borderId="2" xfId="3" applyNumberFormat="1" applyFont="1" applyBorder="1" applyAlignment="1">
      <alignment horizontal="right" vertical="center" wrapText="1"/>
    </xf>
    <xf numFmtId="0" fontId="5" fillId="0" borderId="3" xfId="3" applyNumberFormat="1" applyFont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66" fontId="4" fillId="2" borderId="10" xfId="1" applyNumberFormat="1" applyFont="1" applyFill="1" applyBorder="1" applyAlignment="1">
      <alignment horizontal="center" vertical="center" wrapText="1"/>
    </xf>
    <xf numFmtId="166" fontId="4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shrinkToFit="1"/>
    </xf>
    <xf numFmtId="165" fontId="5" fillId="0" borderId="1" xfId="1" applyNumberFormat="1" applyFont="1" applyBorder="1" applyAlignment="1">
      <alignment horizontal="center" vertical="center" wrapText="1" shrinkToFit="1"/>
    </xf>
    <xf numFmtId="0" fontId="4" fillId="0" borderId="1" xfId="1" quotePrefix="1" applyFont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left" vertical="center" wrapText="1" shrinkToFit="1"/>
    </xf>
    <xf numFmtId="0" fontId="4" fillId="6" borderId="1" xfId="2" applyFont="1" applyFill="1" applyBorder="1" applyAlignment="1">
      <alignment horizontal="center"/>
    </xf>
    <xf numFmtId="164" fontId="5" fillId="4" borderId="2" xfId="3" applyFont="1" applyFill="1" applyBorder="1" applyAlignment="1">
      <alignment horizontal="center" vertical="center" wrapText="1" shrinkToFit="1"/>
    </xf>
    <xf numFmtId="164" fontId="5" fillId="4" borderId="3" xfId="3" applyFont="1" applyFill="1" applyBorder="1" applyAlignment="1">
      <alignment horizontal="center" vertical="center" wrapText="1" shrinkToFit="1"/>
    </xf>
  </cellXfs>
  <cellStyles count="8">
    <cellStyle name="Encabezado 4" xfId="1" builtinId="19"/>
    <cellStyle name="Moneda" xfId="7" builtinId="4"/>
    <cellStyle name="Moneda 2" xfId="3" xr:uid="{00000000-0005-0000-0000-000001000000}"/>
    <cellStyle name="Normal" xfId="0" builtinId="0"/>
    <cellStyle name="Normal 2" xfId="2" xr:uid="{00000000-0005-0000-0000-000003000000}"/>
    <cellStyle name="Normal_CUADRO COMPARATIVO" xfId="5" xr:uid="{00000000-0005-0000-0000-000004000000}"/>
    <cellStyle name="Porcentaje" xfId="6" builtinId="5"/>
    <cellStyle name="Porcentaje 2" xfId="4" xr:uid="{00000000-0005-0000-0000-000005000000}"/>
  </cellStyles>
  <dxfs count="40"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ill>
        <patternFill>
          <bgColor rgb="FF642D90"/>
        </patternFill>
      </fill>
    </dxf>
    <dxf>
      <fill>
        <patternFill>
          <bgColor theme="2" tint="-0.24994659260841701"/>
        </patternFill>
      </fill>
    </dxf>
    <dxf>
      <fill>
        <patternFill>
          <bgColor rgb="FFE1E3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ill>
        <patternFill patternType="solid">
          <fgColor indexed="13"/>
          <bgColor indexed="5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4" tint="0.39994506668294322"/>
        </patternFill>
      </fill>
    </dxf>
    <dxf>
      <font>
        <color theme="7" tint="-0.24994659260841701"/>
      </font>
      <fill>
        <patternFill>
          <bgColor theme="7" tint="0.39994506668294322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ill>
        <patternFill patternType="solid">
          <fgColor indexed="13"/>
          <bgColor indexed="51"/>
        </patternFill>
      </fill>
    </dxf>
  </dxfs>
  <tableStyles count="0" defaultTableStyle="TableStyleMedium2" defaultPivotStyle="PivotStyleLight16"/>
  <colors>
    <mruColors>
      <color rgb="FFE0C1FF"/>
      <color rgb="FF66FFFF"/>
      <color rgb="FFCC99FF"/>
      <color rgb="FFCCFFFF"/>
      <color rgb="FF3333CC"/>
      <color rgb="FFD9B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1032624</xdr:colOff>
      <xdr:row>0</xdr:row>
      <xdr:rowOff>672072</xdr:rowOff>
    </xdr:from>
    <xdr:to>
      <xdr:col>0</xdr:col>
      <xdr:colOff>3733800</xdr:colOff>
      <xdr:row>1</xdr:row>
      <xdr:rowOff>1630680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3909" t="23698" r="85178" b="10155"/>
        <a:stretch>
          <a:fillRect/>
        </a:stretch>
      </xdr:blipFill>
      <xdr:spPr>
        <a:xfrm>
          <a:off x="1032624" y="672072"/>
          <a:ext cx="2701176" cy="3031248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U433"/>
  <sheetViews>
    <sheetView tabSelected="1" view="pageBreakPreview" topLeftCell="F378" zoomScale="20" zoomScaleNormal="10" zoomScaleSheetLayoutView="20" workbookViewId="0">
      <selection activeCell="N391" sqref="N391"/>
    </sheetView>
  </sheetViews>
  <sheetFormatPr baseColWidth="10" defaultColWidth="11.42578125" defaultRowHeight="62.25" x14ac:dyDescent="0.8"/>
  <cols>
    <col min="1" max="1" width="81.140625" style="6" customWidth="1"/>
    <col min="2" max="2" width="49.28515625" style="6" customWidth="1"/>
    <col min="3" max="3" width="48.5703125" style="6" customWidth="1"/>
    <col min="4" max="4" width="60" style="6" customWidth="1"/>
    <col min="5" max="5" width="95.7109375" style="1" customWidth="1"/>
    <col min="6" max="6" width="118.5703125" style="1" customWidth="1"/>
    <col min="7" max="7" width="74.28515625" style="1" customWidth="1"/>
    <col min="8" max="9" width="102.140625" style="1" customWidth="1"/>
    <col min="10" max="10" width="118.5703125" style="7" customWidth="1"/>
    <col min="11" max="11" width="70" style="1" customWidth="1"/>
    <col min="12" max="12" width="102.140625" style="1" customWidth="1"/>
    <col min="13" max="13" width="102.140625" style="7" customWidth="1"/>
    <col min="14" max="14" width="147.85546875" style="1" customWidth="1"/>
    <col min="15" max="15" width="70" style="1" customWidth="1"/>
    <col min="16" max="17" width="102.140625" style="1" customWidth="1"/>
    <col min="18" max="16384" width="11.42578125" style="1"/>
  </cols>
  <sheetData>
    <row r="1" spans="1:17" ht="163.9" customHeight="1" x14ac:dyDescent="0.8">
      <c r="A1" s="43"/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3" t="s">
        <v>35</v>
      </c>
      <c r="O1" s="43"/>
      <c r="P1" s="43"/>
      <c r="Q1" s="43"/>
    </row>
    <row r="2" spans="1:17" ht="163.9" customHeight="1" x14ac:dyDescent="0.8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24" t="s">
        <v>49</v>
      </c>
      <c r="O2" s="43" t="s">
        <v>50</v>
      </c>
      <c r="P2" s="43"/>
      <c r="Q2" s="43"/>
    </row>
    <row r="3" spans="1:17" ht="78" customHeight="1" x14ac:dyDescent="0.8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152.25" customHeight="1" x14ac:dyDescent="0.8">
      <c r="A4" s="140" t="s">
        <v>440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104.25" customHeight="1" x14ac:dyDescent="0.8">
      <c r="A5" s="45" t="s">
        <v>51</v>
      </c>
      <c r="B5" s="45"/>
      <c r="C5" s="45"/>
      <c r="D5" s="45"/>
      <c r="E5" s="45" t="s">
        <v>0</v>
      </c>
      <c r="F5" s="45"/>
      <c r="G5" s="45"/>
      <c r="H5" s="45"/>
      <c r="I5" s="45"/>
      <c r="J5" s="45" t="s">
        <v>1</v>
      </c>
      <c r="K5" s="45"/>
      <c r="L5" s="45"/>
      <c r="M5" s="45"/>
      <c r="N5" s="45" t="s">
        <v>2</v>
      </c>
      <c r="O5" s="45"/>
      <c r="P5" s="45"/>
      <c r="Q5" s="45"/>
    </row>
    <row r="6" spans="1:17" ht="207" customHeight="1" x14ac:dyDescent="0.8">
      <c r="A6" s="141">
        <v>46122</v>
      </c>
      <c r="B6" s="141"/>
      <c r="C6" s="141"/>
      <c r="D6" s="141"/>
      <c r="E6" s="142" t="s">
        <v>442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ht="271.89999999999998" customHeight="1" x14ac:dyDescent="0.8">
      <c r="A7" s="45" t="s">
        <v>55</v>
      </c>
      <c r="B7" s="45"/>
      <c r="C7" s="45"/>
      <c r="D7" s="45"/>
      <c r="E7" s="45"/>
      <c r="F7" s="45"/>
      <c r="G7" s="45"/>
      <c r="H7" s="143" t="s">
        <v>441</v>
      </c>
      <c r="I7" s="143"/>
      <c r="J7" s="143"/>
      <c r="K7" s="143"/>
      <c r="L7" s="143"/>
      <c r="M7" s="143"/>
      <c r="N7" s="143"/>
      <c r="O7" s="143"/>
      <c r="P7" s="143"/>
      <c r="Q7" s="143"/>
    </row>
    <row r="8" spans="1:17" ht="145.15" customHeight="1" x14ac:dyDescent="0.8">
      <c r="A8" s="50" t="s">
        <v>18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129.6" customHeight="1" x14ac:dyDescent="0.8">
      <c r="A9" s="144"/>
      <c r="B9" s="144"/>
      <c r="C9" s="144"/>
      <c r="D9" s="144"/>
      <c r="E9" s="144"/>
      <c r="F9" s="50" t="s">
        <v>20</v>
      </c>
      <c r="G9" s="50"/>
      <c r="H9" s="50"/>
      <c r="I9" s="50"/>
      <c r="J9" s="50" t="s">
        <v>21</v>
      </c>
      <c r="K9" s="50"/>
      <c r="L9" s="50"/>
      <c r="M9" s="50"/>
      <c r="N9" s="50" t="s">
        <v>22</v>
      </c>
      <c r="O9" s="50"/>
      <c r="P9" s="50"/>
      <c r="Q9" s="50"/>
    </row>
    <row r="10" spans="1:17" ht="126.75" customHeight="1" x14ac:dyDescent="0.8">
      <c r="A10" s="45" t="s">
        <v>19</v>
      </c>
      <c r="B10" s="45"/>
      <c r="C10" s="45"/>
      <c r="D10" s="45"/>
      <c r="E10" s="45"/>
      <c r="F10" s="16" t="s">
        <v>30</v>
      </c>
      <c r="G10" s="49" t="s">
        <v>443</v>
      </c>
      <c r="H10" s="49"/>
      <c r="I10" s="49"/>
      <c r="J10" s="16" t="s">
        <v>30</v>
      </c>
      <c r="K10" s="49" t="s">
        <v>444</v>
      </c>
      <c r="L10" s="49"/>
      <c r="M10" s="49"/>
      <c r="N10" s="16" t="s">
        <v>30</v>
      </c>
      <c r="O10" s="49" t="s">
        <v>446</v>
      </c>
      <c r="P10" s="49"/>
      <c r="Q10" s="49"/>
    </row>
    <row r="11" spans="1:17" ht="99.6" customHeight="1" x14ac:dyDescent="0.8">
      <c r="A11" s="46" t="s">
        <v>3</v>
      </c>
      <c r="B11" s="46"/>
      <c r="C11" s="46"/>
      <c r="D11" s="46"/>
      <c r="E11" s="47" t="s">
        <v>439</v>
      </c>
      <c r="F11" s="51" t="s">
        <v>54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ht="120.75" customHeight="1" x14ac:dyDescent="0.8">
      <c r="A12" s="46"/>
      <c r="B12" s="46"/>
      <c r="C12" s="46"/>
      <c r="D12" s="46"/>
      <c r="E12" s="47"/>
      <c r="F12" s="49" t="s">
        <v>36</v>
      </c>
      <c r="G12" s="49"/>
      <c r="H12" s="49" t="s">
        <v>40</v>
      </c>
      <c r="I12" s="49"/>
      <c r="J12" s="49" t="s">
        <v>36</v>
      </c>
      <c r="K12" s="49"/>
      <c r="L12" s="49" t="s">
        <v>40</v>
      </c>
      <c r="M12" s="49"/>
      <c r="N12" s="49" t="s">
        <v>36</v>
      </c>
      <c r="O12" s="49"/>
      <c r="P12" s="49" t="s">
        <v>57</v>
      </c>
      <c r="Q12" s="49"/>
    </row>
    <row r="13" spans="1:17" ht="126.75" customHeight="1" x14ac:dyDescent="0.8">
      <c r="A13" s="46"/>
      <c r="B13" s="46"/>
      <c r="C13" s="46"/>
      <c r="D13" s="46"/>
      <c r="E13" s="47"/>
      <c r="F13" s="16" t="s">
        <v>5</v>
      </c>
      <c r="G13" s="16" t="s">
        <v>4</v>
      </c>
      <c r="H13" s="31" t="s">
        <v>37</v>
      </c>
      <c r="I13" s="31" t="s">
        <v>8</v>
      </c>
      <c r="J13" s="31" t="s">
        <v>5</v>
      </c>
      <c r="K13" s="31" t="s">
        <v>4</v>
      </c>
      <c r="L13" s="31" t="s">
        <v>37</v>
      </c>
      <c r="M13" s="31" t="s">
        <v>8</v>
      </c>
      <c r="N13" s="31" t="s">
        <v>5</v>
      </c>
      <c r="O13" s="31" t="s">
        <v>4</v>
      </c>
      <c r="P13" s="31" t="s">
        <v>37</v>
      </c>
      <c r="Q13" s="31" t="s">
        <v>8</v>
      </c>
    </row>
    <row r="14" spans="1:17" ht="126.75" customHeight="1" x14ac:dyDescent="0.8">
      <c r="A14" s="137" t="s">
        <v>59</v>
      </c>
      <c r="B14" s="138" t="s">
        <v>59</v>
      </c>
      <c r="C14" s="138" t="s">
        <v>59</v>
      </c>
      <c r="D14" s="139" t="s">
        <v>59</v>
      </c>
      <c r="E14" s="34">
        <v>1</v>
      </c>
      <c r="F14" s="35" t="str">
        <f>A14</f>
        <v>ADAPTADOR MACHO DE 1" PVC PRESIÓN PAVCO</v>
      </c>
      <c r="G14" s="36">
        <v>1</v>
      </c>
      <c r="H14" s="33">
        <v>1700</v>
      </c>
      <c r="I14" s="39">
        <f>H14*G14</f>
        <v>1700</v>
      </c>
      <c r="J14" s="38" t="str">
        <f>F14</f>
        <v>ADAPTADOR MACHO DE 1" PVC PRESIÓN PAVCO</v>
      </c>
      <c r="K14" s="37">
        <f>G14</f>
        <v>1</v>
      </c>
      <c r="L14" s="33">
        <v>2300</v>
      </c>
      <c r="M14" s="39">
        <f>L14*K14</f>
        <v>2300</v>
      </c>
      <c r="N14" s="38" t="str">
        <f>J14</f>
        <v>ADAPTADOR MACHO DE 1" PVC PRESIÓN PAVCO</v>
      </c>
      <c r="O14" s="37">
        <f>K14</f>
        <v>1</v>
      </c>
      <c r="P14" s="40">
        <v>1486</v>
      </c>
      <c r="Q14" s="41">
        <f>P14*O14</f>
        <v>1486</v>
      </c>
    </row>
    <row r="15" spans="1:17" ht="126.75" customHeight="1" x14ac:dyDescent="0.8">
      <c r="A15" s="137" t="s">
        <v>60</v>
      </c>
      <c r="B15" s="138" t="s">
        <v>60</v>
      </c>
      <c r="C15" s="138" t="s">
        <v>60</v>
      </c>
      <c r="D15" s="139" t="s">
        <v>60</v>
      </c>
      <c r="E15" s="34">
        <v>1</v>
      </c>
      <c r="F15" s="35" t="str">
        <f t="shared" ref="F15:F78" si="0">A15</f>
        <v>ADAPTADOR HEMBRA PVC PRESIÓN DE 1 1/4"MARCA PAVCO</v>
      </c>
      <c r="G15" s="36">
        <v>1</v>
      </c>
      <c r="H15" s="33">
        <v>3100</v>
      </c>
      <c r="I15" s="39">
        <f t="shared" ref="I15:I78" si="1">H15*G15</f>
        <v>3100</v>
      </c>
      <c r="J15" s="38" t="str">
        <f t="shared" ref="J15:J78" si="2">F15</f>
        <v>ADAPTADOR HEMBRA PVC PRESIÓN DE 1 1/4"MARCA PAVCO</v>
      </c>
      <c r="K15" s="37">
        <f t="shared" ref="K15:K78" si="3">G15</f>
        <v>1</v>
      </c>
      <c r="L15" s="33">
        <v>5000</v>
      </c>
      <c r="M15" s="39">
        <f t="shared" ref="M15:M78" si="4">L15*K15</f>
        <v>5000</v>
      </c>
      <c r="N15" s="38" t="str">
        <f t="shared" ref="N15:N78" si="5">J15</f>
        <v>ADAPTADOR HEMBRA PVC PRESIÓN DE 1 1/4"MARCA PAVCO</v>
      </c>
      <c r="O15" s="37">
        <f t="shared" ref="O15:O78" si="6">K15</f>
        <v>1</v>
      </c>
      <c r="P15" s="40">
        <v>2909</v>
      </c>
      <c r="Q15" s="41">
        <f t="shared" ref="Q15:Q78" si="7">P15*O15</f>
        <v>2909</v>
      </c>
    </row>
    <row r="16" spans="1:17" ht="126.75" customHeight="1" x14ac:dyDescent="0.8">
      <c r="A16" s="137" t="s">
        <v>61</v>
      </c>
      <c r="B16" s="138" t="s">
        <v>61</v>
      </c>
      <c r="C16" s="138" t="s">
        <v>61</v>
      </c>
      <c r="D16" s="139" t="s">
        <v>61</v>
      </c>
      <c r="E16" s="34">
        <v>1</v>
      </c>
      <c r="F16" s="35" t="str">
        <f t="shared" si="0"/>
        <v>ADAPTADOR HEMBRA DE 1" PVC PRESIÓN PAVCO</v>
      </c>
      <c r="G16" s="36">
        <v>1</v>
      </c>
      <c r="H16" s="33">
        <v>1900</v>
      </c>
      <c r="I16" s="39">
        <f t="shared" si="1"/>
        <v>1900</v>
      </c>
      <c r="J16" s="38" t="str">
        <f t="shared" si="2"/>
        <v>ADAPTADOR HEMBRA DE 1" PVC PRESIÓN PAVCO</v>
      </c>
      <c r="K16" s="37">
        <f t="shared" si="3"/>
        <v>1</v>
      </c>
      <c r="L16" s="33">
        <v>3350</v>
      </c>
      <c r="M16" s="39">
        <f t="shared" si="4"/>
        <v>3350</v>
      </c>
      <c r="N16" s="38" t="str">
        <f t="shared" si="5"/>
        <v>ADAPTADOR HEMBRA DE 1" PVC PRESIÓN PAVCO</v>
      </c>
      <c r="O16" s="37">
        <f t="shared" si="6"/>
        <v>1</v>
      </c>
      <c r="P16" s="40">
        <v>1780</v>
      </c>
      <c r="Q16" s="41">
        <f t="shared" si="7"/>
        <v>1780</v>
      </c>
    </row>
    <row r="17" spans="1:17" ht="126.75" customHeight="1" x14ac:dyDescent="0.8">
      <c r="A17" s="137" t="s">
        <v>62</v>
      </c>
      <c r="B17" s="138" t="s">
        <v>62</v>
      </c>
      <c r="C17" s="138" t="s">
        <v>62</v>
      </c>
      <c r="D17" s="139" t="s">
        <v>62</v>
      </c>
      <c r="E17" s="34">
        <v>1</v>
      </c>
      <c r="F17" s="35" t="str">
        <f t="shared" si="0"/>
        <v>ADAPTADOR HEMBRA DE 3" PRESIÓN PAVCO</v>
      </c>
      <c r="G17" s="36">
        <v>1</v>
      </c>
      <c r="H17" s="33">
        <v>28100</v>
      </c>
      <c r="I17" s="39">
        <f t="shared" si="1"/>
        <v>28100</v>
      </c>
      <c r="J17" s="38" t="str">
        <f t="shared" si="2"/>
        <v>ADAPTADOR HEMBRA DE 3" PRESIÓN PAVCO</v>
      </c>
      <c r="K17" s="37">
        <f t="shared" si="3"/>
        <v>1</v>
      </c>
      <c r="L17" s="33">
        <v>41000</v>
      </c>
      <c r="M17" s="39">
        <f t="shared" si="4"/>
        <v>41000</v>
      </c>
      <c r="N17" s="38" t="str">
        <f t="shared" si="5"/>
        <v>ADAPTADOR HEMBRA DE 3" PRESIÓN PAVCO</v>
      </c>
      <c r="O17" s="37">
        <f t="shared" si="6"/>
        <v>1</v>
      </c>
      <c r="P17" s="40">
        <v>25732</v>
      </c>
      <c r="Q17" s="41">
        <f t="shared" si="7"/>
        <v>25732</v>
      </c>
    </row>
    <row r="18" spans="1:17" ht="126.75" customHeight="1" x14ac:dyDescent="0.8">
      <c r="A18" s="137" t="s">
        <v>63</v>
      </c>
      <c r="B18" s="138" t="s">
        <v>63</v>
      </c>
      <c r="C18" s="138" t="s">
        <v>63</v>
      </c>
      <c r="D18" s="139" t="s">
        <v>63</v>
      </c>
      <c r="E18" s="34">
        <v>1</v>
      </c>
      <c r="F18" s="35" t="str">
        <f t="shared" si="0"/>
        <v>ADAPTADOR HEMBRA DE 3/4" PVC PRESIÓN PAVCO</v>
      </c>
      <c r="G18" s="36">
        <v>1</v>
      </c>
      <c r="H18" s="33">
        <v>900</v>
      </c>
      <c r="I18" s="39">
        <f t="shared" si="1"/>
        <v>900</v>
      </c>
      <c r="J18" s="38" t="str">
        <f t="shared" si="2"/>
        <v>ADAPTADOR HEMBRA DE 3/4" PVC PRESIÓN PAVCO</v>
      </c>
      <c r="K18" s="37">
        <f t="shared" si="3"/>
        <v>1</v>
      </c>
      <c r="L18" s="33">
        <v>1300</v>
      </c>
      <c r="M18" s="39">
        <f t="shared" si="4"/>
        <v>1300</v>
      </c>
      <c r="N18" s="38" t="str">
        <f t="shared" si="5"/>
        <v>ADAPTADOR HEMBRA DE 3/4" PVC PRESIÓN PAVCO</v>
      </c>
      <c r="O18" s="37">
        <f t="shared" si="6"/>
        <v>1</v>
      </c>
      <c r="P18" s="40">
        <v>798</v>
      </c>
      <c r="Q18" s="41">
        <f t="shared" si="7"/>
        <v>798</v>
      </c>
    </row>
    <row r="19" spans="1:17" ht="126.75" customHeight="1" x14ac:dyDescent="0.8">
      <c r="A19" s="137" t="s">
        <v>64</v>
      </c>
      <c r="B19" s="138" t="s">
        <v>64</v>
      </c>
      <c r="C19" s="138" t="s">
        <v>64</v>
      </c>
      <c r="D19" s="139" t="s">
        <v>64</v>
      </c>
      <c r="E19" s="34">
        <v>1</v>
      </c>
      <c r="F19" s="35" t="str">
        <f t="shared" si="0"/>
        <v>ADAPTADOR HEMBRA PRESIÓN PVC 1 1/2"</v>
      </c>
      <c r="G19" s="36">
        <v>1</v>
      </c>
      <c r="H19" s="33">
        <v>5400</v>
      </c>
      <c r="I19" s="39">
        <f t="shared" si="1"/>
        <v>5400</v>
      </c>
      <c r="J19" s="38" t="str">
        <f t="shared" si="2"/>
        <v>ADAPTADOR HEMBRA PRESIÓN PVC 1 1/2"</v>
      </c>
      <c r="K19" s="37">
        <f t="shared" si="3"/>
        <v>1</v>
      </c>
      <c r="L19" s="33">
        <v>3800</v>
      </c>
      <c r="M19" s="39">
        <f t="shared" si="4"/>
        <v>3800</v>
      </c>
      <c r="N19" s="38" t="str">
        <f t="shared" si="5"/>
        <v>ADAPTADOR HEMBRA PRESIÓN PVC 1 1/2"</v>
      </c>
      <c r="O19" s="37">
        <f t="shared" si="6"/>
        <v>1</v>
      </c>
      <c r="P19" s="40">
        <v>4921</v>
      </c>
      <c r="Q19" s="41">
        <f t="shared" si="7"/>
        <v>4921</v>
      </c>
    </row>
    <row r="20" spans="1:17" ht="126.75" customHeight="1" x14ac:dyDescent="0.8">
      <c r="A20" s="137" t="s">
        <v>65</v>
      </c>
      <c r="B20" s="138" t="s">
        <v>65</v>
      </c>
      <c r="C20" s="138" t="s">
        <v>65</v>
      </c>
      <c r="D20" s="139" t="s">
        <v>65</v>
      </c>
      <c r="E20" s="34">
        <v>1</v>
      </c>
      <c r="F20" s="35" t="str">
        <f t="shared" si="0"/>
        <v>ADAPTADOR HEMBRA PVC DE 1/2" MARCA PAVCO</v>
      </c>
      <c r="G20" s="36">
        <v>1</v>
      </c>
      <c r="H20" s="33">
        <v>750</v>
      </c>
      <c r="I20" s="39">
        <f t="shared" si="1"/>
        <v>750</v>
      </c>
      <c r="J20" s="38" t="str">
        <f t="shared" si="2"/>
        <v>ADAPTADOR HEMBRA PVC DE 1/2" MARCA PAVCO</v>
      </c>
      <c r="K20" s="37">
        <f t="shared" si="3"/>
        <v>1</v>
      </c>
      <c r="L20" s="33">
        <v>800</v>
      </c>
      <c r="M20" s="39">
        <f t="shared" si="4"/>
        <v>800</v>
      </c>
      <c r="N20" s="38" t="str">
        <f t="shared" si="5"/>
        <v>ADAPTADOR HEMBRA PVC DE 1/2" MARCA PAVCO</v>
      </c>
      <c r="O20" s="37">
        <f t="shared" si="6"/>
        <v>1</v>
      </c>
      <c r="P20" s="40">
        <v>445</v>
      </c>
      <c r="Q20" s="41">
        <f t="shared" si="7"/>
        <v>445</v>
      </c>
    </row>
    <row r="21" spans="1:17" ht="126.75" customHeight="1" x14ac:dyDescent="0.8">
      <c r="A21" s="137" t="s">
        <v>66</v>
      </c>
      <c r="B21" s="138" t="s">
        <v>66</v>
      </c>
      <c r="C21" s="138" t="s">
        <v>66</v>
      </c>
      <c r="D21" s="139" t="s">
        <v>66</v>
      </c>
      <c r="E21" s="34">
        <v>1</v>
      </c>
      <c r="F21" s="35" t="str">
        <f t="shared" si="0"/>
        <v>ADAPTADOR HEMBRA PVC DE 2" PRESIÓN PAVCO</v>
      </c>
      <c r="G21" s="36">
        <v>1</v>
      </c>
      <c r="H21" s="33">
        <v>9600</v>
      </c>
      <c r="I21" s="39">
        <f t="shared" si="1"/>
        <v>9600</v>
      </c>
      <c r="J21" s="38" t="str">
        <f t="shared" si="2"/>
        <v>ADAPTADOR HEMBRA PVC DE 2" PRESIÓN PAVCO</v>
      </c>
      <c r="K21" s="37">
        <f t="shared" si="3"/>
        <v>1</v>
      </c>
      <c r="L21" s="33">
        <v>6500</v>
      </c>
      <c r="M21" s="39">
        <f t="shared" si="4"/>
        <v>6500</v>
      </c>
      <c r="N21" s="38" t="str">
        <f t="shared" si="5"/>
        <v>ADAPTADOR HEMBRA PVC DE 2" PRESIÓN PAVCO</v>
      </c>
      <c r="O21" s="37">
        <f t="shared" si="6"/>
        <v>1</v>
      </c>
      <c r="P21" s="40">
        <v>8759</v>
      </c>
      <c r="Q21" s="41">
        <f t="shared" si="7"/>
        <v>8759</v>
      </c>
    </row>
    <row r="22" spans="1:17" ht="126.75" customHeight="1" x14ac:dyDescent="0.8">
      <c r="A22" s="137" t="s">
        <v>67</v>
      </c>
      <c r="B22" s="138" t="s">
        <v>67</v>
      </c>
      <c r="C22" s="138" t="s">
        <v>67</v>
      </c>
      <c r="D22" s="139" t="s">
        <v>67</v>
      </c>
      <c r="E22" s="34">
        <v>1</v>
      </c>
      <c r="F22" s="35" t="str">
        <f t="shared" si="0"/>
        <v>ADAPTADOR MACHO DE 1/2" PVC PRESIÓN PAVCO</v>
      </c>
      <c r="G22" s="36">
        <v>1</v>
      </c>
      <c r="H22" s="33">
        <v>450</v>
      </c>
      <c r="I22" s="39">
        <f t="shared" si="1"/>
        <v>450</v>
      </c>
      <c r="J22" s="38" t="str">
        <f t="shared" si="2"/>
        <v>ADAPTADOR MACHO DE 1/2" PVC PRESIÓN PAVCO</v>
      </c>
      <c r="K22" s="37">
        <f t="shared" si="3"/>
        <v>1</v>
      </c>
      <c r="L22" s="33">
        <v>500</v>
      </c>
      <c r="M22" s="39">
        <f t="shared" si="4"/>
        <v>500</v>
      </c>
      <c r="N22" s="38" t="str">
        <f t="shared" si="5"/>
        <v>ADAPTADOR MACHO DE 1/2" PVC PRESIÓN PAVCO</v>
      </c>
      <c r="O22" s="37">
        <f t="shared" si="6"/>
        <v>1</v>
      </c>
      <c r="P22" s="40">
        <v>393</v>
      </c>
      <c r="Q22" s="41">
        <f t="shared" si="7"/>
        <v>393</v>
      </c>
    </row>
    <row r="23" spans="1:17" ht="126.75" customHeight="1" x14ac:dyDescent="0.8">
      <c r="A23" s="137" t="s">
        <v>68</v>
      </c>
      <c r="B23" s="138" t="s">
        <v>68</v>
      </c>
      <c r="C23" s="138" t="s">
        <v>68</v>
      </c>
      <c r="D23" s="139" t="s">
        <v>68</v>
      </c>
      <c r="E23" s="34">
        <v>1</v>
      </c>
      <c r="F23" s="35" t="str">
        <f t="shared" si="0"/>
        <v>ADAPTADOR MACHO DE 3" PRESIÓN PAVCO</v>
      </c>
      <c r="G23" s="36">
        <v>1</v>
      </c>
      <c r="H23" s="33">
        <v>22500</v>
      </c>
      <c r="I23" s="39">
        <f t="shared" si="1"/>
        <v>22500</v>
      </c>
      <c r="J23" s="38" t="str">
        <f t="shared" si="2"/>
        <v>ADAPTADOR MACHO DE 3" PRESIÓN PAVCO</v>
      </c>
      <c r="K23" s="37">
        <f t="shared" si="3"/>
        <v>1</v>
      </c>
      <c r="L23" s="33">
        <v>36000</v>
      </c>
      <c r="M23" s="39">
        <f t="shared" si="4"/>
        <v>36000</v>
      </c>
      <c r="N23" s="38" t="str">
        <f t="shared" si="5"/>
        <v>ADAPTADOR MACHO DE 3" PRESIÓN PAVCO</v>
      </c>
      <c r="O23" s="37">
        <f t="shared" si="6"/>
        <v>1</v>
      </c>
      <c r="P23" s="40">
        <v>20584</v>
      </c>
      <c r="Q23" s="41">
        <f t="shared" si="7"/>
        <v>20584</v>
      </c>
    </row>
    <row r="24" spans="1:17" ht="126.75" customHeight="1" x14ac:dyDescent="0.8">
      <c r="A24" s="137" t="s">
        <v>69</v>
      </c>
      <c r="B24" s="138" t="s">
        <v>69</v>
      </c>
      <c r="C24" s="138" t="s">
        <v>69</v>
      </c>
      <c r="D24" s="139" t="s">
        <v>69</v>
      </c>
      <c r="E24" s="34">
        <v>1</v>
      </c>
      <c r="F24" s="35" t="str">
        <f t="shared" si="0"/>
        <v>ADAPTADOR MACHO DE 3/4" PVC PRESIÓN PAVCO</v>
      </c>
      <c r="G24" s="36">
        <v>1</v>
      </c>
      <c r="H24" s="33">
        <v>800</v>
      </c>
      <c r="I24" s="39">
        <f t="shared" si="1"/>
        <v>800</v>
      </c>
      <c r="J24" s="38" t="str">
        <f t="shared" si="2"/>
        <v>ADAPTADOR MACHO DE 3/4" PVC PRESIÓN PAVCO</v>
      </c>
      <c r="K24" s="37">
        <f t="shared" si="3"/>
        <v>1</v>
      </c>
      <c r="L24" s="33">
        <v>4800</v>
      </c>
      <c r="M24" s="39">
        <f t="shared" si="4"/>
        <v>4800</v>
      </c>
      <c r="N24" s="38" t="str">
        <f t="shared" si="5"/>
        <v>ADAPTADOR MACHO DE 3/4" PVC PRESIÓN PAVCO</v>
      </c>
      <c r="O24" s="37">
        <f t="shared" si="6"/>
        <v>1</v>
      </c>
      <c r="P24" s="40">
        <v>712</v>
      </c>
      <c r="Q24" s="41">
        <f t="shared" si="7"/>
        <v>712</v>
      </c>
    </row>
    <row r="25" spans="1:17" ht="126.75" customHeight="1" x14ac:dyDescent="0.8">
      <c r="A25" s="137" t="s">
        <v>70</v>
      </c>
      <c r="B25" s="138" t="s">
        <v>70</v>
      </c>
      <c r="C25" s="138" t="s">
        <v>70</v>
      </c>
      <c r="D25" s="139" t="s">
        <v>70</v>
      </c>
      <c r="E25" s="34">
        <v>1</v>
      </c>
      <c r="F25" s="35" t="str">
        <f t="shared" si="0"/>
        <v>ADAPTADOR MACHO PRESIÓN PVC 1 1/2"</v>
      </c>
      <c r="G25" s="36">
        <v>1</v>
      </c>
      <c r="H25" s="33">
        <v>4000</v>
      </c>
      <c r="I25" s="39">
        <f t="shared" si="1"/>
        <v>4000</v>
      </c>
      <c r="J25" s="38" t="str">
        <f t="shared" si="2"/>
        <v>ADAPTADOR MACHO PRESIÓN PVC 1 1/2"</v>
      </c>
      <c r="K25" s="37">
        <f t="shared" si="3"/>
        <v>1</v>
      </c>
      <c r="L25" s="33">
        <v>6400</v>
      </c>
      <c r="M25" s="39">
        <f t="shared" si="4"/>
        <v>6400</v>
      </c>
      <c r="N25" s="38" t="str">
        <f t="shared" si="5"/>
        <v>ADAPTADOR MACHO PRESIÓN PVC 1 1/2"</v>
      </c>
      <c r="O25" s="37">
        <f t="shared" si="6"/>
        <v>1</v>
      </c>
      <c r="P25" s="40">
        <v>3666</v>
      </c>
      <c r="Q25" s="41">
        <f t="shared" si="7"/>
        <v>3666</v>
      </c>
    </row>
    <row r="26" spans="1:17" ht="126.75" customHeight="1" x14ac:dyDescent="0.8">
      <c r="A26" s="137" t="s">
        <v>71</v>
      </c>
      <c r="B26" s="138" t="s">
        <v>71</v>
      </c>
      <c r="C26" s="138" t="s">
        <v>71</v>
      </c>
      <c r="D26" s="139" t="s">
        <v>71</v>
      </c>
      <c r="E26" s="34">
        <v>1</v>
      </c>
      <c r="F26" s="35" t="str">
        <f t="shared" si="0"/>
        <v>ADAPTADOR MACHO PVC DE 2" PRESIÓN PAVCO</v>
      </c>
      <c r="G26" s="36">
        <v>1</v>
      </c>
      <c r="H26" s="33">
        <v>5800</v>
      </c>
      <c r="I26" s="39">
        <f t="shared" si="1"/>
        <v>5800</v>
      </c>
      <c r="J26" s="38" t="str">
        <f t="shared" si="2"/>
        <v>ADAPTADOR MACHO PVC DE 2" PRESIÓN PAVCO</v>
      </c>
      <c r="K26" s="37">
        <f t="shared" si="3"/>
        <v>1</v>
      </c>
      <c r="L26" s="33">
        <v>7800</v>
      </c>
      <c r="M26" s="39">
        <f t="shared" si="4"/>
        <v>7800</v>
      </c>
      <c r="N26" s="38" t="str">
        <f t="shared" si="5"/>
        <v>ADAPTADOR MACHO PVC DE 2" PRESIÓN PAVCO</v>
      </c>
      <c r="O26" s="37">
        <f t="shared" si="6"/>
        <v>1</v>
      </c>
      <c r="P26" s="40">
        <v>5236</v>
      </c>
      <c r="Q26" s="41">
        <f t="shared" si="7"/>
        <v>5236</v>
      </c>
    </row>
    <row r="27" spans="1:17" ht="126.75" customHeight="1" x14ac:dyDescent="0.8">
      <c r="A27" s="137" t="s">
        <v>72</v>
      </c>
      <c r="B27" s="138" t="s">
        <v>72</v>
      </c>
      <c r="C27" s="138" t="s">
        <v>72</v>
      </c>
      <c r="D27" s="139" t="s">
        <v>72</v>
      </c>
      <c r="E27" s="34">
        <v>1</v>
      </c>
      <c r="F27" s="35" t="str">
        <f t="shared" si="0"/>
        <v>ADAPTADOR MACHO PVC PRESIÓN DE 1 1/4"MARCA PAVCO</v>
      </c>
      <c r="G27" s="36">
        <v>1</v>
      </c>
      <c r="H27" s="33">
        <v>3500</v>
      </c>
      <c r="I27" s="39">
        <f t="shared" si="1"/>
        <v>3500</v>
      </c>
      <c r="J27" s="38" t="str">
        <f t="shared" si="2"/>
        <v>ADAPTADOR MACHO PVC PRESIÓN DE 1 1/4"MARCA PAVCO</v>
      </c>
      <c r="K27" s="37">
        <f t="shared" si="3"/>
        <v>1</v>
      </c>
      <c r="L27" s="33">
        <v>4900</v>
      </c>
      <c r="M27" s="39">
        <f t="shared" si="4"/>
        <v>4900</v>
      </c>
      <c r="N27" s="38" t="str">
        <f t="shared" si="5"/>
        <v>ADAPTADOR MACHO PVC PRESIÓN DE 1 1/4"MARCA PAVCO</v>
      </c>
      <c r="O27" s="37">
        <f t="shared" si="6"/>
        <v>1</v>
      </c>
      <c r="P27" s="40">
        <v>3128</v>
      </c>
      <c r="Q27" s="41">
        <f t="shared" si="7"/>
        <v>3128</v>
      </c>
    </row>
    <row r="28" spans="1:17" ht="126.75" customHeight="1" x14ac:dyDescent="0.8">
      <c r="A28" s="137" t="s">
        <v>73</v>
      </c>
      <c r="B28" s="138" t="s">
        <v>73</v>
      </c>
      <c r="C28" s="138" t="s">
        <v>73</v>
      </c>
      <c r="D28" s="139" t="s">
        <v>73</v>
      </c>
      <c r="E28" s="34">
        <v>1</v>
      </c>
      <c r="F28" s="35" t="str">
        <f t="shared" si="0"/>
        <v>AGUA DESMINERALIZADA</v>
      </c>
      <c r="G28" s="36">
        <v>1</v>
      </c>
      <c r="H28" s="33">
        <v>12000</v>
      </c>
      <c r="I28" s="39">
        <f t="shared" si="1"/>
        <v>12000</v>
      </c>
      <c r="J28" s="38" t="str">
        <f t="shared" si="2"/>
        <v>AGUA DESMINERALIZADA</v>
      </c>
      <c r="K28" s="37">
        <f t="shared" si="3"/>
        <v>1</v>
      </c>
      <c r="L28" s="33">
        <v>38000</v>
      </c>
      <c r="M28" s="39">
        <f t="shared" si="4"/>
        <v>38000</v>
      </c>
      <c r="N28" s="38" t="str">
        <f t="shared" si="5"/>
        <v>AGUA DESMINERALIZADA</v>
      </c>
      <c r="O28" s="37">
        <f t="shared" si="6"/>
        <v>1</v>
      </c>
      <c r="P28" s="40">
        <v>10269</v>
      </c>
      <c r="Q28" s="41">
        <f t="shared" si="7"/>
        <v>10269</v>
      </c>
    </row>
    <row r="29" spans="1:17" ht="126.75" customHeight="1" x14ac:dyDescent="0.8">
      <c r="A29" s="137" t="s">
        <v>74</v>
      </c>
      <c r="B29" s="138" t="s">
        <v>74</v>
      </c>
      <c r="C29" s="138" t="s">
        <v>74</v>
      </c>
      <c r="D29" s="139" t="s">
        <v>74</v>
      </c>
      <c r="E29" s="34">
        <v>1</v>
      </c>
      <c r="F29" s="35" t="str">
        <f t="shared" si="0"/>
        <v>ALCOHOL INDUSTRIAL</v>
      </c>
      <c r="G29" s="36">
        <v>1</v>
      </c>
      <c r="H29" s="33">
        <v>30000</v>
      </c>
      <c r="I29" s="39">
        <f t="shared" si="1"/>
        <v>30000</v>
      </c>
      <c r="J29" s="38" t="str">
        <f t="shared" si="2"/>
        <v>ALCOHOL INDUSTRIAL</v>
      </c>
      <c r="K29" s="37">
        <f t="shared" si="3"/>
        <v>1</v>
      </c>
      <c r="L29" s="33">
        <v>42000</v>
      </c>
      <c r="M29" s="39">
        <f t="shared" si="4"/>
        <v>42000</v>
      </c>
      <c r="N29" s="38" t="str">
        <f t="shared" si="5"/>
        <v>ALCOHOL INDUSTRIAL</v>
      </c>
      <c r="O29" s="37">
        <f t="shared" si="6"/>
        <v>1</v>
      </c>
      <c r="P29" s="40">
        <v>39057</v>
      </c>
      <c r="Q29" s="41">
        <f t="shared" si="7"/>
        <v>39057</v>
      </c>
    </row>
    <row r="30" spans="1:17" ht="126.75" customHeight="1" x14ac:dyDescent="0.8">
      <c r="A30" s="137" t="s">
        <v>75</v>
      </c>
      <c r="B30" s="138" t="s">
        <v>75</v>
      </c>
      <c r="C30" s="138" t="s">
        <v>75</v>
      </c>
      <c r="D30" s="139" t="s">
        <v>75</v>
      </c>
      <c r="E30" s="34">
        <v>1</v>
      </c>
      <c r="F30" s="35" t="str">
        <f t="shared" si="0"/>
        <v>AMARRE PLÁSTICO 10 CM</v>
      </c>
      <c r="G30" s="36">
        <v>1</v>
      </c>
      <c r="H30" s="33">
        <v>2300</v>
      </c>
      <c r="I30" s="39">
        <f t="shared" si="1"/>
        <v>2300</v>
      </c>
      <c r="J30" s="38" t="str">
        <f t="shared" si="2"/>
        <v>AMARRE PLÁSTICO 10 CM</v>
      </c>
      <c r="K30" s="37">
        <f t="shared" si="3"/>
        <v>1</v>
      </c>
      <c r="L30" s="33">
        <v>2800</v>
      </c>
      <c r="M30" s="39">
        <f t="shared" si="4"/>
        <v>2800</v>
      </c>
      <c r="N30" s="38" t="str">
        <f t="shared" si="5"/>
        <v>AMARRE PLÁSTICO 10 CM</v>
      </c>
      <c r="O30" s="37">
        <f t="shared" si="6"/>
        <v>1</v>
      </c>
      <c r="P30" s="40">
        <v>1583</v>
      </c>
      <c r="Q30" s="41">
        <f t="shared" si="7"/>
        <v>1583</v>
      </c>
    </row>
    <row r="31" spans="1:17" ht="126.75" customHeight="1" x14ac:dyDescent="0.8">
      <c r="A31" s="137" t="s">
        <v>76</v>
      </c>
      <c r="B31" s="138" t="s">
        <v>76</v>
      </c>
      <c r="C31" s="138" t="s">
        <v>76</v>
      </c>
      <c r="D31" s="139" t="s">
        <v>76</v>
      </c>
      <c r="E31" s="34">
        <v>1</v>
      </c>
      <c r="F31" s="35" t="str">
        <f t="shared" si="0"/>
        <v>AMARRE PLÁSTICO 15 CM</v>
      </c>
      <c r="G31" s="36">
        <v>1</v>
      </c>
      <c r="H31" s="33">
        <v>5700</v>
      </c>
      <c r="I31" s="39">
        <f t="shared" si="1"/>
        <v>5700</v>
      </c>
      <c r="J31" s="38" t="str">
        <f t="shared" si="2"/>
        <v>AMARRE PLÁSTICO 15 CM</v>
      </c>
      <c r="K31" s="37">
        <f t="shared" si="3"/>
        <v>1</v>
      </c>
      <c r="L31" s="33">
        <v>3200</v>
      </c>
      <c r="M31" s="39">
        <f t="shared" si="4"/>
        <v>3200</v>
      </c>
      <c r="N31" s="38" t="str">
        <f t="shared" si="5"/>
        <v>AMARRE PLÁSTICO 15 CM</v>
      </c>
      <c r="O31" s="37">
        <f t="shared" si="6"/>
        <v>1</v>
      </c>
      <c r="P31" s="40">
        <v>5914</v>
      </c>
      <c r="Q31" s="41">
        <f t="shared" si="7"/>
        <v>5914</v>
      </c>
    </row>
    <row r="32" spans="1:17" ht="126.75" customHeight="1" x14ac:dyDescent="0.8">
      <c r="A32" s="137" t="s">
        <v>77</v>
      </c>
      <c r="B32" s="138" t="s">
        <v>77</v>
      </c>
      <c r="C32" s="138" t="s">
        <v>77</v>
      </c>
      <c r="D32" s="139" t="s">
        <v>77</v>
      </c>
      <c r="E32" s="34">
        <v>1</v>
      </c>
      <c r="F32" s="35" t="str">
        <f t="shared" si="0"/>
        <v>AMARRE PLÁSTICO 20 CM</v>
      </c>
      <c r="G32" s="36">
        <v>1</v>
      </c>
      <c r="H32" s="33">
        <v>8800</v>
      </c>
      <c r="I32" s="39">
        <f t="shared" si="1"/>
        <v>8800</v>
      </c>
      <c r="J32" s="38" t="str">
        <f t="shared" si="2"/>
        <v>AMARRE PLÁSTICO 20 CM</v>
      </c>
      <c r="K32" s="37">
        <f t="shared" si="3"/>
        <v>1</v>
      </c>
      <c r="L32" s="33">
        <v>3800</v>
      </c>
      <c r="M32" s="39">
        <f t="shared" si="4"/>
        <v>3800</v>
      </c>
      <c r="N32" s="38" t="str">
        <f t="shared" si="5"/>
        <v>AMARRE PLÁSTICO 20 CM</v>
      </c>
      <c r="O32" s="37">
        <f t="shared" si="6"/>
        <v>1</v>
      </c>
      <c r="P32" s="40">
        <v>72101</v>
      </c>
      <c r="Q32" s="41">
        <f t="shared" si="7"/>
        <v>72101</v>
      </c>
    </row>
    <row r="33" spans="1:17" ht="126.75" customHeight="1" x14ac:dyDescent="0.8">
      <c r="A33" s="137" t="s">
        <v>78</v>
      </c>
      <c r="B33" s="138" t="s">
        <v>78</v>
      </c>
      <c r="C33" s="138" t="s">
        <v>78</v>
      </c>
      <c r="D33" s="139" t="s">
        <v>78</v>
      </c>
      <c r="E33" s="34">
        <v>1</v>
      </c>
      <c r="F33" s="35" t="str">
        <f t="shared" si="0"/>
        <v>ANTICORROSIVO VERDE OLIVO PINTUCO</v>
      </c>
      <c r="G33" s="36">
        <v>1</v>
      </c>
      <c r="H33" s="33">
        <v>124000</v>
      </c>
      <c r="I33" s="39">
        <f t="shared" si="1"/>
        <v>124000</v>
      </c>
      <c r="J33" s="38" t="str">
        <f t="shared" si="2"/>
        <v>ANTICORROSIVO VERDE OLIVO PINTUCO</v>
      </c>
      <c r="K33" s="37">
        <f t="shared" si="3"/>
        <v>1</v>
      </c>
      <c r="L33" s="33">
        <v>158000</v>
      </c>
      <c r="M33" s="39">
        <f t="shared" si="4"/>
        <v>158000</v>
      </c>
      <c r="N33" s="38" t="str">
        <f t="shared" si="5"/>
        <v>ANTICORROSIVO VERDE OLIVO PINTUCO</v>
      </c>
      <c r="O33" s="37">
        <f t="shared" si="6"/>
        <v>1</v>
      </c>
      <c r="P33" s="40">
        <v>134012</v>
      </c>
      <c r="Q33" s="41">
        <f t="shared" si="7"/>
        <v>134012</v>
      </c>
    </row>
    <row r="34" spans="1:17" ht="126.75" customHeight="1" x14ac:dyDescent="0.8">
      <c r="A34" s="137" t="s">
        <v>79</v>
      </c>
      <c r="B34" s="138" t="s">
        <v>79</v>
      </c>
      <c r="C34" s="138" t="s">
        <v>79</v>
      </c>
      <c r="D34" s="139" t="s">
        <v>79</v>
      </c>
      <c r="E34" s="34">
        <v>1</v>
      </c>
      <c r="F34" s="35" t="str">
        <f t="shared" si="0"/>
        <v>BISAGRA DE 3 X 3</v>
      </c>
      <c r="G34" s="36">
        <v>1</v>
      </c>
      <c r="H34" s="33">
        <v>3700</v>
      </c>
      <c r="I34" s="39">
        <f t="shared" si="1"/>
        <v>3700</v>
      </c>
      <c r="J34" s="38" t="str">
        <f t="shared" si="2"/>
        <v>BISAGRA DE 3 X 3</v>
      </c>
      <c r="K34" s="37">
        <f t="shared" si="3"/>
        <v>1</v>
      </c>
      <c r="L34" s="33">
        <v>64000</v>
      </c>
      <c r="M34" s="39">
        <f t="shared" si="4"/>
        <v>64000</v>
      </c>
      <c r="N34" s="38" t="str">
        <f t="shared" si="5"/>
        <v>BISAGRA DE 3 X 3</v>
      </c>
      <c r="O34" s="37">
        <f t="shared" si="6"/>
        <v>1</v>
      </c>
      <c r="P34" s="40">
        <v>3494</v>
      </c>
      <c r="Q34" s="41">
        <f t="shared" si="7"/>
        <v>3494</v>
      </c>
    </row>
    <row r="35" spans="1:17" ht="126.75" customHeight="1" x14ac:dyDescent="0.8">
      <c r="A35" s="137" t="s">
        <v>80</v>
      </c>
      <c r="B35" s="138" t="s">
        <v>80</v>
      </c>
      <c r="C35" s="138" t="s">
        <v>80</v>
      </c>
      <c r="D35" s="139" t="s">
        <v>80</v>
      </c>
      <c r="E35" s="34">
        <v>1</v>
      </c>
      <c r="F35" s="35" t="str">
        <f t="shared" si="0"/>
        <v>BISAGRA LATÓN MUEBLE 1 1/2" LARGO X 1/2 ANCHO</v>
      </c>
      <c r="G35" s="36">
        <v>1</v>
      </c>
      <c r="H35" s="33">
        <v>3400</v>
      </c>
      <c r="I35" s="39">
        <f t="shared" si="1"/>
        <v>3400</v>
      </c>
      <c r="J35" s="38" t="str">
        <f t="shared" si="2"/>
        <v>BISAGRA LATÓN MUEBLE 1 1/2" LARGO X 1/2 ANCHO</v>
      </c>
      <c r="K35" s="37">
        <f t="shared" si="3"/>
        <v>1</v>
      </c>
      <c r="L35" s="33">
        <v>14000</v>
      </c>
      <c r="M35" s="39">
        <f t="shared" si="4"/>
        <v>14000</v>
      </c>
      <c r="N35" s="38" t="str">
        <f t="shared" si="5"/>
        <v>BISAGRA LATÓN MUEBLE 1 1/2" LARGO X 1/2 ANCHO</v>
      </c>
      <c r="O35" s="37">
        <f t="shared" si="6"/>
        <v>1</v>
      </c>
      <c r="P35" s="40">
        <v>3008</v>
      </c>
      <c r="Q35" s="41">
        <f t="shared" si="7"/>
        <v>3008</v>
      </c>
    </row>
    <row r="36" spans="1:17" ht="126.75" customHeight="1" x14ac:dyDescent="0.8">
      <c r="A36" s="137" t="s">
        <v>81</v>
      </c>
      <c r="B36" s="138" t="s">
        <v>81</v>
      </c>
      <c r="C36" s="138" t="s">
        <v>81</v>
      </c>
      <c r="D36" s="139" t="s">
        <v>81</v>
      </c>
      <c r="E36" s="34">
        <v>1</v>
      </c>
      <c r="F36" s="35" t="str">
        <f t="shared" si="0"/>
        <v>BISAGRA SEMI PARCHE 3 CM</v>
      </c>
      <c r="G36" s="36">
        <v>1</v>
      </c>
      <c r="H36" s="33">
        <v>7200</v>
      </c>
      <c r="I36" s="39">
        <f t="shared" si="1"/>
        <v>7200</v>
      </c>
      <c r="J36" s="38" t="str">
        <f t="shared" si="2"/>
        <v>BISAGRA SEMI PARCHE 3 CM</v>
      </c>
      <c r="K36" s="37">
        <f t="shared" si="3"/>
        <v>1</v>
      </c>
      <c r="L36" s="33">
        <v>38000</v>
      </c>
      <c r="M36" s="39">
        <f t="shared" si="4"/>
        <v>38000</v>
      </c>
      <c r="N36" s="38" t="str">
        <f t="shared" si="5"/>
        <v>BISAGRA SEMI PARCHE 3 CM</v>
      </c>
      <c r="O36" s="37">
        <f t="shared" si="6"/>
        <v>1</v>
      </c>
      <c r="P36" s="40">
        <v>1872</v>
      </c>
      <c r="Q36" s="41">
        <f t="shared" si="7"/>
        <v>1872</v>
      </c>
    </row>
    <row r="37" spans="1:17" ht="126.75" customHeight="1" x14ac:dyDescent="0.8">
      <c r="A37" s="137" t="s">
        <v>82</v>
      </c>
      <c r="B37" s="138" t="s">
        <v>82</v>
      </c>
      <c r="C37" s="138" t="s">
        <v>82</v>
      </c>
      <c r="D37" s="139" t="s">
        <v>82</v>
      </c>
      <c r="E37" s="34">
        <v>1</v>
      </c>
      <c r="F37" s="35" t="str">
        <f t="shared" si="0"/>
        <v>BOMBILLO LED GU 10 5W 3000K LUZ CALIDA MULTIVOLTAGE SILVANIA ORIGINAL</v>
      </c>
      <c r="G37" s="36">
        <v>1</v>
      </c>
      <c r="H37" s="33">
        <v>6500</v>
      </c>
      <c r="I37" s="39">
        <f t="shared" si="1"/>
        <v>6500</v>
      </c>
      <c r="J37" s="38" t="str">
        <f t="shared" si="2"/>
        <v>BOMBILLO LED GU 10 5W 3000K LUZ CALIDA MULTIVOLTAGE SILVANIA ORIGINAL</v>
      </c>
      <c r="K37" s="37">
        <f t="shared" si="3"/>
        <v>1</v>
      </c>
      <c r="L37" s="33">
        <v>25000</v>
      </c>
      <c r="M37" s="39">
        <f t="shared" si="4"/>
        <v>25000</v>
      </c>
      <c r="N37" s="38" t="str">
        <f t="shared" si="5"/>
        <v>BOMBILLO LED GU 10 5W 3000K LUZ CALIDA MULTIVOLTAGE SILVANIA ORIGINAL</v>
      </c>
      <c r="O37" s="37">
        <f t="shared" si="6"/>
        <v>1</v>
      </c>
      <c r="P37" s="40">
        <v>4636</v>
      </c>
      <c r="Q37" s="41">
        <f t="shared" si="7"/>
        <v>4636</v>
      </c>
    </row>
    <row r="38" spans="1:17" ht="126.75" customHeight="1" x14ac:dyDescent="0.8">
      <c r="A38" s="137" t="s">
        <v>83</v>
      </c>
      <c r="B38" s="138" t="s">
        <v>83</v>
      </c>
      <c r="C38" s="138" t="s">
        <v>83</v>
      </c>
      <c r="D38" s="139" t="s">
        <v>83</v>
      </c>
      <c r="E38" s="34">
        <v>1</v>
      </c>
      <c r="F38" s="35" t="str">
        <f t="shared" si="0"/>
        <v>BOMBILLO LED E 27 20 WATIOS 300K LUZ CÁLIDA</v>
      </c>
      <c r="G38" s="36">
        <v>1</v>
      </c>
      <c r="H38" s="33">
        <v>19900</v>
      </c>
      <c r="I38" s="39">
        <f t="shared" si="1"/>
        <v>19900</v>
      </c>
      <c r="J38" s="38" t="str">
        <f t="shared" si="2"/>
        <v>BOMBILLO LED E 27 20 WATIOS 300K LUZ CÁLIDA</v>
      </c>
      <c r="K38" s="37">
        <f t="shared" si="3"/>
        <v>1</v>
      </c>
      <c r="L38" s="33">
        <v>19800</v>
      </c>
      <c r="M38" s="39">
        <f t="shared" si="4"/>
        <v>19800</v>
      </c>
      <c r="N38" s="38" t="str">
        <f t="shared" si="5"/>
        <v>BOMBILLO LED E 27 20 WATIOS 300K LUZ CÁLIDA</v>
      </c>
      <c r="O38" s="37">
        <f t="shared" si="6"/>
        <v>1</v>
      </c>
      <c r="P38" s="40">
        <v>13051</v>
      </c>
      <c r="Q38" s="41">
        <f t="shared" si="7"/>
        <v>13051</v>
      </c>
    </row>
    <row r="39" spans="1:17" ht="126.75" customHeight="1" x14ac:dyDescent="0.8">
      <c r="A39" s="137" t="s">
        <v>84</v>
      </c>
      <c r="B39" s="138" t="s">
        <v>84</v>
      </c>
      <c r="C39" s="138" t="s">
        <v>84</v>
      </c>
      <c r="D39" s="139" t="s">
        <v>84</v>
      </c>
      <c r="E39" s="34">
        <v>1</v>
      </c>
      <c r="F39" s="35" t="str">
        <f t="shared" si="0"/>
        <v>BOMBILLO LED E 27 20 WATIOS 6500K</v>
      </c>
      <c r="G39" s="36">
        <v>1</v>
      </c>
      <c r="H39" s="33">
        <v>19900</v>
      </c>
      <c r="I39" s="39">
        <f t="shared" si="1"/>
        <v>19900</v>
      </c>
      <c r="J39" s="38" t="str">
        <f t="shared" si="2"/>
        <v>BOMBILLO LED E 27 20 WATIOS 6500K</v>
      </c>
      <c r="K39" s="37">
        <f t="shared" si="3"/>
        <v>1</v>
      </c>
      <c r="L39" s="33">
        <v>22000</v>
      </c>
      <c r="M39" s="39">
        <f t="shared" si="4"/>
        <v>22000</v>
      </c>
      <c r="N39" s="38" t="str">
        <f t="shared" si="5"/>
        <v>BOMBILLO LED E 27 20 WATIOS 6500K</v>
      </c>
      <c r="O39" s="37">
        <f t="shared" si="6"/>
        <v>1</v>
      </c>
      <c r="P39" s="40">
        <v>13051</v>
      </c>
      <c r="Q39" s="41">
        <f t="shared" si="7"/>
        <v>13051</v>
      </c>
    </row>
    <row r="40" spans="1:17" ht="126.75" customHeight="1" x14ac:dyDescent="0.8">
      <c r="A40" s="137" t="s">
        <v>85</v>
      </c>
      <c r="B40" s="138" t="s">
        <v>85</v>
      </c>
      <c r="C40" s="138" t="s">
        <v>85</v>
      </c>
      <c r="D40" s="139" t="s">
        <v>85</v>
      </c>
      <c r="E40" s="34">
        <v>1</v>
      </c>
      <c r="F40" s="35" t="str">
        <f t="shared" si="0"/>
        <v>BOMBILLO LED PAR 30 E27 6500K</v>
      </c>
      <c r="G40" s="36">
        <v>1</v>
      </c>
      <c r="H40" s="33">
        <v>18500</v>
      </c>
      <c r="I40" s="39">
        <f t="shared" si="1"/>
        <v>18500</v>
      </c>
      <c r="J40" s="38" t="str">
        <f t="shared" si="2"/>
        <v>BOMBILLO LED PAR 30 E27 6500K</v>
      </c>
      <c r="K40" s="37">
        <f t="shared" si="3"/>
        <v>1</v>
      </c>
      <c r="L40" s="33">
        <v>38000</v>
      </c>
      <c r="M40" s="39">
        <f t="shared" si="4"/>
        <v>38000</v>
      </c>
      <c r="N40" s="38" t="str">
        <f t="shared" si="5"/>
        <v>BOMBILLO LED PAR 30 E27 6500K</v>
      </c>
      <c r="O40" s="37">
        <f t="shared" si="6"/>
        <v>1</v>
      </c>
      <c r="P40" s="40">
        <v>26306</v>
      </c>
      <c r="Q40" s="41">
        <f t="shared" si="7"/>
        <v>26306</v>
      </c>
    </row>
    <row r="41" spans="1:17" ht="126.75" customHeight="1" x14ac:dyDescent="0.8">
      <c r="A41" s="137" t="s">
        <v>86</v>
      </c>
      <c r="B41" s="138" t="s">
        <v>86</v>
      </c>
      <c r="C41" s="138" t="s">
        <v>86</v>
      </c>
      <c r="D41" s="139" t="s">
        <v>86</v>
      </c>
      <c r="E41" s="34">
        <v>1</v>
      </c>
      <c r="F41" s="35" t="str">
        <f t="shared" si="0"/>
        <v>BOMBILLO LED PAR 38 E27 6500K</v>
      </c>
      <c r="G41" s="36">
        <v>1</v>
      </c>
      <c r="H41" s="33">
        <v>25600</v>
      </c>
      <c r="I41" s="39">
        <f t="shared" si="1"/>
        <v>25600</v>
      </c>
      <c r="J41" s="38" t="str">
        <f t="shared" si="2"/>
        <v>BOMBILLO LED PAR 38 E27 6500K</v>
      </c>
      <c r="K41" s="37">
        <f t="shared" si="3"/>
        <v>1</v>
      </c>
      <c r="L41" s="33">
        <v>48000</v>
      </c>
      <c r="M41" s="39">
        <f t="shared" si="4"/>
        <v>48000</v>
      </c>
      <c r="N41" s="38" t="str">
        <f t="shared" si="5"/>
        <v>BOMBILLO LED PAR 38 E27 6500K</v>
      </c>
      <c r="O41" s="37">
        <f t="shared" si="6"/>
        <v>1</v>
      </c>
      <c r="P41" s="40">
        <v>29359</v>
      </c>
      <c r="Q41" s="41">
        <f t="shared" si="7"/>
        <v>29359</v>
      </c>
    </row>
    <row r="42" spans="1:17" ht="126.75" customHeight="1" x14ac:dyDescent="0.8">
      <c r="A42" s="137" t="s">
        <v>87</v>
      </c>
      <c r="B42" s="138" t="s">
        <v>87</v>
      </c>
      <c r="C42" s="138" t="s">
        <v>87</v>
      </c>
      <c r="D42" s="139" t="s">
        <v>87</v>
      </c>
      <c r="E42" s="34">
        <v>1</v>
      </c>
      <c r="F42" s="35" t="str">
        <f t="shared" si="0"/>
        <v>BOMBILLO LED PIMPÓN E-27 7 WATIOS 6500K LUZ BLANCA</v>
      </c>
      <c r="G42" s="36">
        <v>1</v>
      </c>
      <c r="H42" s="33">
        <v>4700</v>
      </c>
      <c r="I42" s="39">
        <f t="shared" si="1"/>
        <v>4700</v>
      </c>
      <c r="J42" s="38" t="str">
        <f t="shared" si="2"/>
        <v>BOMBILLO LED PIMPÓN E-27 7 WATIOS 6500K LUZ BLANCA</v>
      </c>
      <c r="K42" s="37">
        <f t="shared" si="3"/>
        <v>1</v>
      </c>
      <c r="L42" s="33">
        <v>8800</v>
      </c>
      <c r="M42" s="39">
        <f t="shared" si="4"/>
        <v>8800</v>
      </c>
      <c r="N42" s="38" t="str">
        <f t="shared" si="5"/>
        <v>BOMBILLO LED PIMPÓN E-27 7 WATIOS 6500K LUZ BLANCA</v>
      </c>
      <c r="O42" s="37">
        <f t="shared" si="6"/>
        <v>1</v>
      </c>
      <c r="P42" s="40">
        <v>3242</v>
      </c>
      <c r="Q42" s="41">
        <f t="shared" si="7"/>
        <v>3242</v>
      </c>
    </row>
    <row r="43" spans="1:17" ht="126.75" customHeight="1" x14ac:dyDescent="0.8">
      <c r="A43" s="137" t="s">
        <v>88</v>
      </c>
      <c r="B43" s="138" t="s">
        <v>88</v>
      </c>
      <c r="C43" s="138" t="s">
        <v>88</v>
      </c>
      <c r="D43" s="139" t="s">
        <v>88</v>
      </c>
      <c r="E43" s="34">
        <v>1</v>
      </c>
      <c r="F43" s="35" t="str">
        <f t="shared" si="0"/>
        <v>BOMBILLO LED TIPO BULBO GLOBO E-27-12 WATT-LUZ CÁLIDA SILVANIA ORIGINAL</v>
      </c>
      <c r="G43" s="36">
        <v>1</v>
      </c>
      <c r="H43" s="33">
        <v>17200</v>
      </c>
      <c r="I43" s="39">
        <f t="shared" si="1"/>
        <v>17200</v>
      </c>
      <c r="J43" s="38" t="str">
        <f t="shared" si="2"/>
        <v>BOMBILLO LED TIPO BULBO GLOBO E-27-12 WATT-LUZ CÁLIDA SILVANIA ORIGINAL</v>
      </c>
      <c r="K43" s="37">
        <f t="shared" si="3"/>
        <v>1</v>
      </c>
      <c r="L43" s="33">
        <v>24000</v>
      </c>
      <c r="M43" s="39">
        <f t="shared" si="4"/>
        <v>24000</v>
      </c>
      <c r="N43" s="38" t="str">
        <f t="shared" si="5"/>
        <v>BOMBILLO LED TIPO BULBO GLOBO E-27-12 WATT-LUZ CÁLIDA SILVANIA ORIGINAL</v>
      </c>
      <c r="O43" s="37">
        <f t="shared" si="6"/>
        <v>1</v>
      </c>
      <c r="P43" s="40">
        <v>4038</v>
      </c>
      <c r="Q43" s="41">
        <f t="shared" si="7"/>
        <v>4038</v>
      </c>
    </row>
    <row r="44" spans="1:17" ht="126.75" customHeight="1" x14ac:dyDescent="0.8">
      <c r="A44" s="137" t="s">
        <v>89</v>
      </c>
      <c r="B44" s="138" t="s">
        <v>89</v>
      </c>
      <c r="C44" s="138" t="s">
        <v>89</v>
      </c>
      <c r="D44" s="139" t="s">
        <v>89</v>
      </c>
      <c r="E44" s="34">
        <v>1</v>
      </c>
      <c r="F44" s="35" t="str">
        <f t="shared" si="0"/>
        <v>BOMBILLO LED TIPO GLOBO E-27-12 WATT 6500K -LUZ BLANCA SILVANIA ORIGINAL</v>
      </c>
      <c r="G44" s="36">
        <v>1</v>
      </c>
      <c r="H44" s="33">
        <v>17200</v>
      </c>
      <c r="I44" s="39">
        <f t="shared" si="1"/>
        <v>17200</v>
      </c>
      <c r="J44" s="38" t="str">
        <f t="shared" si="2"/>
        <v>BOMBILLO LED TIPO GLOBO E-27-12 WATT 6500K -LUZ BLANCA SILVANIA ORIGINAL</v>
      </c>
      <c r="K44" s="37">
        <f t="shared" si="3"/>
        <v>1</v>
      </c>
      <c r="L44" s="33">
        <v>12800</v>
      </c>
      <c r="M44" s="39">
        <f t="shared" si="4"/>
        <v>12800</v>
      </c>
      <c r="N44" s="38" t="str">
        <f t="shared" si="5"/>
        <v>BOMBILLO LED TIPO GLOBO E-27-12 WATT 6500K -LUZ BLANCA SILVANIA ORIGINAL</v>
      </c>
      <c r="O44" s="37">
        <f t="shared" si="6"/>
        <v>1</v>
      </c>
      <c r="P44" s="40">
        <v>6555</v>
      </c>
      <c r="Q44" s="41">
        <f t="shared" si="7"/>
        <v>6555</v>
      </c>
    </row>
    <row r="45" spans="1:17" ht="126.75" customHeight="1" x14ac:dyDescent="0.8">
      <c r="A45" s="137" t="s">
        <v>90</v>
      </c>
      <c r="B45" s="138" t="s">
        <v>90</v>
      </c>
      <c r="C45" s="138" t="s">
        <v>90</v>
      </c>
      <c r="D45" s="139" t="s">
        <v>90</v>
      </c>
      <c r="E45" s="34">
        <v>1</v>
      </c>
      <c r="F45" s="35" t="str">
        <f t="shared" si="0"/>
        <v>BOMBILLO PAR LED 20W LUZ CÁLIDA</v>
      </c>
      <c r="G45" s="36">
        <v>1</v>
      </c>
      <c r="H45" s="33">
        <v>13300</v>
      </c>
      <c r="I45" s="39">
        <f t="shared" si="1"/>
        <v>13300</v>
      </c>
      <c r="J45" s="38" t="str">
        <f t="shared" si="2"/>
        <v>BOMBILLO PAR LED 20W LUZ CÁLIDA</v>
      </c>
      <c r="K45" s="37">
        <f t="shared" si="3"/>
        <v>1</v>
      </c>
      <c r="L45" s="33">
        <v>22000</v>
      </c>
      <c r="M45" s="39">
        <f t="shared" si="4"/>
        <v>22000</v>
      </c>
      <c r="N45" s="38" t="str">
        <f t="shared" si="5"/>
        <v>BOMBILLO PAR LED 20W LUZ CÁLIDA</v>
      </c>
      <c r="O45" s="37">
        <f t="shared" si="6"/>
        <v>1</v>
      </c>
      <c r="P45" s="40">
        <v>10301</v>
      </c>
      <c r="Q45" s="41">
        <f t="shared" si="7"/>
        <v>10301</v>
      </c>
    </row>
    <row r="46" spans="1:17" ht="126.75" customHeight="1" x14ac:dyDescent="0.8">
      <c r="A46" s="137" t="s">
        <v>91</v>
      </c>
      <c r="B46" s="138" t="s">
        <v>91</v>
      </c>
      <c r="C46" s="138" t="s">
        <v>91</v>
      </c>
      <c r="D46" s="139" t="s">
        <v>91</v>
      </c>
      <c r="E46" s="34">
        <v>1</v>
      </c>
      <c r="F46" s="35" t="str">
        <f t="shared" si="0"/>
        <v>BOMBILLO PAR LED E27 X 20 W 6500K</v>
      </c>
      <c r="G46" s="36">
        <v>1</v>
      </c>
      <c r="H46" s="33">
        <v>13300</v>
      </c>
      <c r="I46" s="39">
        <f t="shared" si="1"/>
        <v>13300</v>
      </c>
      <c r="J46" s="38" t="str">
        <f t="shared" si="2"/>
        <v>BOMBILLO PAR LED E27 X 20 W 6500K</v>
      </c>
      <c r="K46" s="37">
        <f t="shared" si="3"/>
        <v>1</v>
      </c>
      <c r="L46" s="33">
        <v>38000</v>
      </c>
      <c r="M46" s="39">
        <f t="shared" si="4"/>
        <v>38000</v>
      </c>
      <c r="N46" s="38" t="str">
        <f t="shared" si="5"/>
        <v>BOMBILLO PAR LED E27 X 20 W 6500K</v>
      </c>
      <c r="O46" s="37">
        <f t="shared" si="6"/>
        <v>1</v>
      </c>
      <c r="P46" s="40">
        <v>15404</v>
      </c>
      <c r="Q46" s="41">
        <f t="shared" si="7"/>
        <v>15404</v>
      </c>
    </row>
    <row r="47" spans="1:17" ht="126.75" customHeight="1" x14ac:dyDescent="0.8">
      <c r="A47" s="137" t="s">
        <v>92</v>
      </c>
      <c r="B47" s="138" t="s">
        <v>92</v>
      </c>
      <c r="C47" s="138" t="s">
        <v>92</v>
      </c>
      <c r="D47" s="139" t="s">
        <v>92</v>
      </c>
      <c r="E47" s="34">
        <v>1</v>
      </c>
      <c r="F47" s="35" t="str">
        <f t="shared" si="0"/>
        <v>BOMBILLO PAR LED E27 X 30 W 6500K</v>
      </c>
      <c r="G47" s="36">
        <v>1</v>
      </c>
      <c r="H47" s="33">
        <v>20100</v>
      </c>
      <c r="I47" s="39">
        <f t="shared" si="1"/>
        <v>20100</v>
      </c>
      <c r="J47" s="38" t="str">
        <f t="shared" si="2"/>
        <v>BOMBILLO PAR LED E27 X 30 W 6500K</v>
      </c>
      <c r="K47" s="37">
        <f t="shared" si="3"/>
        <v>1</v>
      </c>
      <c r="L47" s="33">
        <v>44000</v>
      </c>
      <c r="M47" s="39">
        <f t="shared" si="4"/>
        <v>44000</v>
      </c>
      <c r="N47" s="38" t="str">
        <f t="shared" si="5"/>
        <v>BOMBILLO PAR LED E27 X 30 W 6500K</v>
      </c>
      <c r="O47" s="37">
        <f t="shared" si="6"/>
        <v>1</v>
      </c>
      <c r="P47" s="40">
        <v>38744</v>
      </c>
      <c r="Q47" s="41">
        <f t="shared" si="7"/>
        <v>38744</v>
      </c>
    </row>
    <row r="48" spans="1:17" ht="126.75" customHeight="1" x14ac:dyDescent="0.8">
      <c r="A48" s="137" t="s">
        <v>93</v>
      </c>
      <c r="B48" s="138" t="s">
        <v>93</v>
      </c>
      <c r="C48" s="138" t="s">
        <v>93</v>
      </c>
      <c r="D48" s="139" t="s">
        <v>93</v>
      </c>
      <c r="E48" s="34">
        <v>1</v>
      </c>
      <c r="F48" s="35" t="str">
        <f t="shared" si="0"/>
        <v>BRAZO PARA SOPORTE LUMINARIA HORIZONTAL 1 1/2 X 1,20 MTS CON COLLARIN 5-6</v>
      </c>
      <c r="G48" s="36">
        <v>1</v>
      </c>
      <c r="H48" s="33">
        <v>112500</v>
      </c>
      <c r="I48" s="39">
        <f t="shared" si="1"/>
        <v>112500</v>
      </c>
      <c r="J48" s="38" t="str">
        <f t="shared" si="2"/>
        <v>BRAZO PARA SOPORTE LUMINARIA HORIZONTAL 1 1/2 X 1,20 MTS CON COLLARIN 5-6</v>
      </c>
      <c r="K48" s="37">
        <f t="shared" si="3"/>
        <v>1</v>
      </c>
      <c r="L48" s="33">
        <v>122000</v>
      </c>
      <c r="M48" s="39">
        <f t="shared" si="4"/>
        <v>122000</v>
      </c>
      <c r="N48" s="38" t="str">
        <f t="shared" si="5"/>
        <v>BRAZO PARA SOPORTE LUMINARIA HORIZONTAL 1 1/2 X 1,20 MTS CON COLLARIN 5-6</v>
      </c>
      <c r="O48" s="37">
        <f t="shared" si="6"/>
        <v>1</v>
      </c>
      <c r="P48" s="40">
        <v>103290</v>
      </c>
      <c r="Q48" s="41">
        <f t="shared" si="7"/>
        <v>103290</v>
      </c>
    </row>
    <row r="49" spans="1:17" ht="126.75" customHeight="1" x14ac:dyDescent="0.8">
      <c r="A49" s="137" t="s">
        <v>94</v>
      </c>
      <c r="B49" s="138" t="s">
        <v>94</v>
      </c>
      <c r="C49" s="138" t="s">
        <v>94</v>
      </c>
      <c r="D49" s="139" t="s">
        <v>94</v>
      </c>
      <c r="E49" s="34">
        <v>1</v>
      </c>
      <c r="F49" s="35" t="str">
        <f t="shared" si="0"/>
        <v>BREAKER ENCHUFABLE DE 1*20 AMP</v>
      </c>
      <c r="G49" s="36">
        <v>1</v>
      </c>
      <c r="H49" s="33">
        <v>16500</v>
      </c>
      <c r="I49" s="39">
        <f t="shared" si="1"/>
        <v>16500</v>
      </c>
      <c r="J49" s="38" t="str">
        <f t="shared" si="2"/>
        <v>BREAKER ENCHUFABLE DE 1*20 AMP</v>
      </c>
      <c r="K49" s="37">
        <f t="shared" si="3"/>
        <v>1</v>
      </c>
      <c r="L49" s="33">
        <v>22000</v>
      </c>
      <c r="M49" s="39">
        <f t="shared" si="4"/>
        <v>22000</v>
      </c>
      <c r="N49" s="38" t="str">
        <f t="shared" si="5"/>
        <v>BREAKER ENCHUFABLE DE 1*20 AMP</v>
      </c>
      <c r="O49" s="37">
        <f t="shared" si="6"/>
        <v>1</v>
      </c>
      <c r="P49" s="40">
        <v>11361</v>
      </c>
      <c r="Q49" s="41">
        <f t="shared" si="7"/>
        <v>11361</v>
      </c>
    </row>
    <row r="50" spans="1:17" ht="126.75" customHeight="1" x14ac:dyDescent="0.8">
      <c r="A50" s="137" t="s">
        <v>95</v>
      </c>
      <c r="B50" s="138" t="s">
        <v>95</v>
      </c>
      <c r="C50" s="138" t="s">
        <v>95</v>
      </c>
      <c r="D50" s="139" t="s">
        <v>95</v>
      </c>
      <c r="E50" s="34">
        <v>1</v>
      </c>
      <c r="F50" s="35" t="str">
        <f t="shared" si="0"/>
        <v>BREAKER PACAH 3*20 AMP ENCHUFABLE LEGRAND</v>
      </c>
      <c r="G50" s="36">
        <v>1</v>
      </c>
      <c r="H50" s="33">
        <v>216100</v>
      </c>
      <c r="I50" s="39">
        <f t="shared" si="1"/>
        <v>216100</v>
      </c>
      <c r="J50" s="38" t="str">
        <f t="shared" si="2"/>
        <v>BREAKER PACAH 3*20 AMP ENCHUFABLE LEGRAND</v>
      </c>
      <c r="K50" s="37">
        <f t="shared" si="3"/>
        <v>1</v>
      </c>
      <c r="L50" s="33">
        <v>68000</v>
      </c>
      <c r="M50" s="39">
        <f t="shared" si="4"/>
        <v>68000</v>
      </c>
      <c r="N50" s="38" t="str">
        <f t="shared" si="5"/>
        <v>BREAKER PACAH 3*20 AMP ENCHUFABLE LEGRAND</v>
      </c>
      <c r="O50" s="37">
        <f t="shared" si="6"/>
        <v>1</v>
      </c>
      <c r="P50" s="40">
        <v>35395</v>
      </c>
      <c r="Q50" s="41">
        <f t="shared" si="7"/>
        <v>35395</v>
      </c>
    </row>
    <row r="51" spans="1:17" ht="126.75" customHeight="1" x14ac:dyDescent="0.8">
      <c r="A51" s="137" t="s">
        <v>96</v>
      </c>
      <c r="B51" s="138" t="s">
        <v>96</v>
      </c>
      <c r="C51" s="138" t="s">
        <v>96</v>
      </c>
      <c r="D51" s="139" t="s">
        <v>96</v>
      </c>
      <c r="E51" s="34">
        <v>1</v>
      </c>
      <c r="F51" s="35" t="str">
        <f t="shared" si="0"/>
        <v>BREAKER PACHA 3* 40 AMPERIOS ENCHUFABLE</v>
      </c>
      <c r="G51" s="36">
        <v>1</v>
      </c>
      <c r="H51" s="33">
        <v>216100</v>
      </c>
      <c r="I51" s="39">
        <f t="shared" si="1"/>
        <v>216100</v>
      </c>
      <c r="J51" s="38" t="str">
        <f t="shared" si="2"/>
        <v>BREAKER PACHA 3* 40 AMPERIOS ENCHUFABLE</v>
      </c>
      <c r="K51" s="37">
        <f t="shared" si="3"/>
        <v>1</v>
      </c>
      <c r="L51" s="33">
        <v>180000</v>
      </c>
      <c r="M51" s="39">
        <f t="shared" si="4"/>
        <v>180000</v>
      </c>
      <c r="N51" s="38" t="str">
        <f t="shared" si="5"/>
        <v>BREAKER PACHA 3* 40 AMPERIOS ENCHUFABLE</v>
      </c>
      <c r="O51" s="37">
        <f t="shared" si="6"/>
        <v>1</v>
      </c>
      <c r="P51" s="40">
        <v>35122</v>
      </c>
      <c r="Q51" s="41">
        <f t="shared" si="7"/>
        <v>35122</v>
      </c>
    </row>
    <row r="52" spans="1:17" ht="126.75" customHeight="1" x14ac:dyDescent="0.8">
      <c r="A52" s="137" t="s">
        <v>97</v>
      </c>
      <c r="B52" s="138" t="s">
        <v>97</v>
      </c>
      <c r="C52" s="138" t="s">
        <v>97</v>
      </c>
      <c r="D52" s="139" t="s">
        <v>97</v>
      </c>
      <c r="E52" s="34">
        <v>1</v>
      </c>
      <c r="F52" s="35" t="str">
        <f t="shared" si="0"/>
        <v>BREAKER PACHA 3*15 ENCHUFABLE LEGRAND</v>
      </c>
      <c r="G52" s="36">
        <v>1</v>
      </c>
      <c r="H52" s="33">
        <v>216100</v>
      </c>
      <c r="I52" s="39">
        <f t="shared" si="1"/>
        <v>216100</v>
      </c>
      <c r="J52" s="38" t="str">
        <f t="shared" si="2"/>
        <v>BREAKER PACHA 3*15 ENCHUFABLE LEGRAND</v>
      </c>
      <c r="K52" s="37">
        <f t="shared" si="3"/>
        <v>1</v>
      </c>
      <c r="L52" s="33">
        <v>175000</v>
      </c>
      <c r="M52" s="39">
        <f t="shared" si="4"/>
        <v>175000</v>
      </c>
      <c r="N52" s="38" t="str">
        <f t="shared" si="5"/>
        <v>BREAKER PACHA 3*15 ENCHUFABLE LEGRAND</v>
      </c>
      <c r="O52" s="37">
        <f t="shared" si="6"/>
        <v>1</v>
      </c>
      <c r="P52" s="40">
        <v>112200</v>
      </c>
      <c r="Q52" s="41">
        <f t="shared" si="7"/>
        <v>112200</v>
      </c>
    </row>
    <row r="53" spans="1:17" ht="126.75" customHeight="1" x14ac:dyDescent="0.8">
      <c r="A53" s="137" t="s">
        <v>98</v>
      </c>
      <c r="B53" s="138" t="s">
        <v>98</v>
      </c>
      <c r="C53" s="138" t="s">
        <v>98</v>
      </c>
      <c r="D53" s="139" t="s">
        <v>98</v>
      </c>
      <c r="E53" s="34">
        <v>1</v>
      </c>
      <c r="F53" s="35" t="str">
        <f t="shared" si="0"/>
        <v>BREAKER PACHA 3*30 ENCHUFABLE LEGRAND</v>
      </c>
      <c r="G53" s="36">
        <v>1</v>
      </c>
      <c r="H53" s="33">
        <v>216100</v>
      </c>
      <c r="I53" s="39">
        <f t="shared" si="1"/>
        <v>216100</v>
      </c>
      <c r="J53" s="38" t="str">
        <f t="shared" si="2"/>
        <v>BREAKER PACHA 3*30 ENCHUFABLE LEGRAND</v>
      </c>
      <c r="K53" s="37">
        <f t="shared" si="3"/>
        <v>1</v>
      </c>
      <c r="L53" s="33">
        <v>178000</v>
      </c>
      <c r="M53" s="39">
        <f t="shared" si="4"/>
        <v>178000</v>
      </c>
      <c r="N53" s="38" t="str">
        <f t="shared" si="5"/>
        <v>BREAKER PACHA 3*30 ENCHUFABLE LEGRAND</v>
      </c>
      <c r="O53" s="37">
        <f t="shared" si="6"/>
        <v>1</v>
      </c>
      <c r="P53" s="40">
        <v>153167</v>
      </c>
      <c r="Q53" s="41">
        <f t="shared" si="7"/>
        <v>153167</v>
      </c>
    </row>
    <row r="54" spans="1:17" ht="126.75" customHeight="1" x14ac:dyDescent="0.8">
      <c r="A54" s="137" t="s">
        <v>99</v>
      </c>
      <c r="B54" s="138" t="s">
        <v>99</v>
      </c>
      <c r="C54" s="138" t="s">
        <v>99</v>
      </c>
      <c r="D54" s="139" t="s">
        <v>99</v>
      </c>
      <c r="E54" s="34">
        <v>1</v>
      </c>
      <c r="F54" s="35" t="str">
        <f t="shared" si="0"/>
        <v>BREAKER PACHA 3*50 AMPERIOS ENCHUFABLE</v>
      </c>
      <c r="G54" s="36">
        <v>1</v>
      </c>
      <c r="H54" s="33">
        <v>216100</v>
      </c>
      <c r="I54" s="39">
        <f t="shared" si="1"/>
        <v>216100</v>
      </c>
      <c r="J54" s="38" t="str">
        <f t="shared" si="2"/>
        <v>BREAKER PACHA 3*50 AMPERIOS ENCHUFABLE</v>
      </c>
      <c r="K54" s="37">
        <f t="shared" si="3"/>
        <v>1</v>
      </c>
      <c r="L54" s="33">
        <v>240000</v>
      </c>
      <c r="M54" s="39">
        <f t="shared" si="4"/>
        <v>240000</v>
      </c>
      <c r="N54" s="38" t="str">
        <f t="shared" si="5"/>
        <v>BREAKER PACHA 3*50 AMPERIOS ENCHUFABLE</v>
      </c>
      <c r="O54" s="37">
        <f t="shared" si="6"/>
        <v>1</v>
      </c>
      <c r="P54" s="40">
        <v>40420</v>
      </c>
      <c r="Q54" s="41">
        <f t="shared" si="7"/>
        <v>40420</v>
      </c>
    </row>
    <row r="55" spans="1:17" ht="126.75" customHeight="1" x14ac:dyDescent="0.8">
      <c r="A55" s="137" t="s">
        <v>100</v>
      </c>
      <c r="B55" s="138" t="s">
        <v>100</v>
      </c>
      <c r="C55" s="138" t="s">
        <v>100</v>
      </c>
      <c r="D55" s="139" t="s">
        <v>100</v>
      </c>
      <c r="E55" s="34">
        <v>1</v>
      </c>
      <c r="F55" s="35" t="str">
        <f t="shared" si="0"/>
        <v>BREAKER PACHA UNIPOLAR 3*15 AMP LEGRAND RIEL OMEGA</v>
      </c>
      <c r="G55" s="36">
        <v>1</v>
      </c>
      <c r="H55" s="33">
        <v>48000</v>
      </c>
      <c r="I55" s="39">
        <f t="shared" si="1"/>
        <v>48000</v>
      </c>
      <c r="J55" s="38" t="str">
        <f t="shared" si="2"/>
        <v>BREAKER PACHA UNIPOLAR 3*15 AMP LEGRAND RIEL OMEGA</v>
      </c>
      <c r="K55" s="37">
        <f t="shared" si="3"/>
        <v>1</v>
      </c>
      <c r="L55" s="33">
        <v>130000</v>
      </c>
      <c r="M55" s="39">
        <f t="shared" si="4"/>
        <v>130000</v>
      </c>
      <c r="N55" s="38" t="str">
        <f t="shared" si="5"/>
        <v>BREAKER PACHA UNIPOLAR 3*15 AMP LEGRAND RIEL OMEGA</v>
      </c>
      <c r="O55" s="37">
        <f t="shared" si="6"/>
        <v>1</v>
      </c>
      <c r="P55" s="40">
        <v>35537</v>
      </c>
      <c r="Q55" s="41">
        <f t="shared" si="7"/>
        <v>35537</v>
      </c>
    </row>
    <row r="56" spans="1:17" ht="126.75" customHeight="1" x14ac:dyDescent="0.8">
      <c r="A56" s="137" t="s">
        <v>101</v>
      </c>
      <c r="B56" s="138" t="s">
        <v>101</v>
      </c>
      <c r="C56" s="138" t="s">
        <v>101</v>
      </c>
      <c r="D56" s="139" t="s">
        <v>101</v>
      </c>
      <c r="E56" s="34">
        <v>1</v>
      </c>
      <c r="F56" s="35" t="str">
        <f t="shared" si="0"/>
        <v>BREAKER PACHA UNIPOLAR 3*30 AMP LEGRAND</v>
      </c>
      <c r="G56" s="36">
        <v>1</v>
      </c>
      <c r="H56" s="33">
        <v>52000</v>
      </c>
      <c r="I56" s="39">
        <f t="shared" si="1"/>
        <v>52000</v>
      </c>
      <c r="J56" s="38" t="str">
        <f t="shared" si="2"/>
        <v>BREAKER PACHA UNIPOLAR 3*30 AMP LEGRAND</v>
      </c>
      <c r="K56" s="37">
        <f t="shared" si="3"/>
        <v>1</v>
      </c>
      <c r="L56" s="33">
        <v>177000</v>
      </c>
      <c r="M56" s="39">
        <f t="shared" si="4"/>
        <v>177000</v>
      </c>
      <c r="N56" s="38" t="str">
        <f t="shared" si="5"/>
        <v>BREAKER PACHA UNIPOLAR 3*30 AMP LEGRAND</v>
      </c>
      <c r="O56" s="37">
        <f t="shared" si="6"/>
        <v>1</v>
      </c>
      <c r="P56" s="40">
        <v>224611</v>
      </c>
      <c r="Q56" s="41">
        <f t="shared" si="7"/>
        <v>224611</v>
      </c>
    </row>
    <row r="57" spans="1:17" ht="126.75" customHeight="1" x14ac:dyDescent="0.8">
      <c r="A57" s="137" t="s">
        <v>102</v>
      </c>
      <c r="B57" s="138" t="s">
        <v>102</v>
      </c>
      <c r="C57" s="138" t="s">
        <v>102</v>
      </c>
      <c r="D57" s="139" t="s">
        <v>102</v>
      </c>
      <c r="E57" s="34">
        <v>1</v>
      </c>
      <c r="F57" s="35" t="str">
        <f t="shared" si="0"/>
        <v>BROCHA 1" CERDA MONA</v>
      </c>
      <c r="G57" s="36">
        <v>1</v>
      </c>
      <c r="H57" s="33">
        <v>3200</v>
      </c>
      <c r="I57" s="39">
        <f t="shared" si="1"/>
        <v>3200</v>
      </c>
      <c r="J57" s="38" t="str">
        <f t="shared" si="2"/>
        <v>BROCHA 1" CERDA MONA</v>
      </c>
      <c r="K57" s="37">
        <f t="shared" si="3"/>
        <v>1</v>
      </c>
      <c r="L57" s="33">
        <v>8300</v>
      </c>
      <c r="M57" s="39">
        <f t="shared" si="4"/>
        <v>8300</v>
      </c>
      <c r="N57" s="38" t="str">
        <f t="shared" si="5"/>
        <v>BROCHA 1" CERDA MONA</v>
      </c>
      <c r="O57" s="37">
        <f t="shared" si="6"/>
        <v>1</v>
      </c>
      <c r="P57" s="40">
        <v>3168</v>
      </c>
      <c r="Q57" s="41">
        <f t="shared" si="7"/>
        <v>3168</v>
      </c>
    </row>
    <row r="58" spans="1:17" ht="126.75" customHeight="1" x14ac:dyDescent="0.8">
      <c r="A58" s="137" t="s">
        <v>103</v>
      </c>
      <c r="B58" s="138" t="s">
        <v>103</v>
      </c>
      <c r="C58" s="138" t="s">
        <v>103</v>
      </c>
      <c r="D58" s="139" t="s">
        <v>103</v>
      </c>
      <c r="E58" s="34">
        <v>1</v>
      </c>
      <c r="F58" s="35" t="str">
        <f t="shared" si="0"/>
        <v>BROCHA 2" MARCA CERDA MONA</v>
      </c>
      <c r="G58" s="36">
        <v>1</v>
      </c>
      <c r="H58" s="33">
        <v>4200</v>
      </c>
      <c r="I58" s="39">
        <f t="shared" si="1"/>
        <v>4200</v>
      </c>
      <c r="J58" s="38" t="str">
        <f t="shared" si="2"/>
        <v>BROCHA 2" MARCA CERDA MONA</v>
      </c>
      <c r="K58" s="37">
        <f t="shared" si="3"/>
        <v>1</v>
      </c>
      <c r="L58" s="33">
        <v>9500</v>
      </c>
      <c r="M58" s="39">
        <f t="shared" si="4"/>
        <v>9500</v>
      </c>
      <c r="N58" s="38" t="str">
        <f t="shared" si="5"/>
        <v>BROCHA 2" MARCA CERDA MONA</v>
      </c>
      <c r="O58" s="37">
        <f t="shared" si="6"/>
        <v>1</v>
      </c>
      <c r="P58" s="40">
        <v>7647</v>
      </c>
      <c r="Q58" s="41">
        <f t="shared" si="7"/>
        <v>7647</v>
      </c>
    </row>
    <row r="59" spans="1:17" ht="126.75" customHeight="1" x14ac:dyDescent="0.8">
      <c r="A59" s="137" t="s">
        <v>104</v>
      </c>
      <c r="B59" s="138" t="s">
        <v>104</v>
      </c>
      <c r="C59" s="138" t="s">
        <v>104</v>
      </c>
      <c r="D59" s="139" t="s">
        <v>104</v>
      </c>
      <c r="E59" s="34">
        <v>1</v>
      </c>
      <c r="F59" s="35" t="str">
        <f t="shared" si="0"/>
        <v>BROCHA 3" MARCA CERDA MONA</v>
      </c>
      <c r="G59" s="36">
        <v>1</v>
      </c>
      <c r="H59" s="33">
        <v>6800</v>
      </c>
      <c r="I59" s="39">
        <f t="shared" si="1"/>
        <v>6800</v>
      </c>
      <c r="J59" s="38" t="str">
        <f t="shared" si="2"/>
        <v>BROCHA 3" MARCA CERDA MONA</v>
      </c>
      <c r="K59" s="37">
        <f t="shared" si="3"/>
        <v>1</v>
      </c>
      <c r="L59" s="33">
        <v>13800</v>
      </c>
      <c r="M59" s="39">
        <f t="shared" si="4"/>
        <v>13800</v>
      </c>
      <c r="N59" s="38" t="str">
        <f t="shared" si="5"/>
        <v>BROCHA 3" MARCA CERDA MONA</v>
      </c>
      <c r="O59" s="37">
        <f t="shared" si="6"/>
        <v>1</v>
      </c>
      <c r="P59" s="40">
        <v>8017</v>
      </c>
      <c r="Q59" s="41">
        <f t="shared" si="7"/>
        <v>8017</v>
      </c>
    </row>
    <row r="60" spans="1:17" ht="126.75" customHeight="1" x14ac:dyDescent="0.8">
      <c r="A60" s="137" t="s">
        <v>105</v>
      </c>
      <c r="B60" s="138" t="s">
        <v>105</v>
      </c>
      <c r="C60" s="138" t="s">
        <v>105</v>
      </c>
      <c r="D60" s="139" t="s">
        <v>105</v>
      </c>
      <c r="E60" s="34">
        <v>1</v>
      </c>
      <c r="F60" s="35" t="str">
        <f t="shared" si="0"/>
        <v>BROCHA 4"MARCA CERDA MONA</v>
      </c>
      <c r="G60" s="36">
        <v>1</v>
      </c>
      <c r="H60" s="33">
        <v>9500</v>
      </c>
      <c r="I60" s="39">
        <f t="shared" si="1"/>
        <v>9500</v>
      </c>
      <c r="J60" s="38" t="str">
        <f t="shared" si="2"/>
        <v>BROCHA 4"MARCA CERDA MONA</v>
      </c>
      <c r="K60" s="37">
        <f t="shared" si="3"/>
        <v>1</v>
      </c>
      <c r="L60" s="33">
        <v>18000</v>
      </c>
      <c r="M60" s="39">
        <f t="shared" si="4"/>
        <v>18000</v>
      </c>
      <c r="N60" s="38" t="str">
        <f t="shared" si="5"/>
        <v>BROCHA 4"MARCA CERDA MONA</v>
      </c>
      <c r="O60" s="37">
        <f t="shared" si="6"/>
        <v>1</v>
      </c>
      <c r="P60" s="40">
        <v>13872</v>
      </c>
      <c r="Q60" s="41">
        <f t="shared" si="7"/>
        <v>13872</v>
      </c>
    </row>
    <row r="61" spans="1:17" ht="126.75" customHeight="1" x14ac:dyDescent="0.8">
      <c r="A61" s="137" t="s">
        <v>106</v>
      </c>
      <c r="B61" s="138" t="s">
        <v>106</v>
      </c>
      <c r="C61" s="138" t="s">
        <v>106</v>
      </c>
      <c r="D61" s="139" t="s">
        <v>106</v>
      </c>
      <c r="E61" s="34">
        <v>1</v>
      </c>
      <c r="F61" s="35" t="str">
        <f t="shared" si="0"/>
        <v>BUJE 3" A 2" CPVC SCH 80, PAVCO AGUA CALIENTE</v>
      </c>
      <c r="G61" s="36">
        <v>1</v>
      </c>
      <c r="H61" s="33">
        <v>159700</v>
      </c>
      <c r="I61" s="39">
        <f t="shared" si="1"/>
        <v>159700</v>
      </c>
      <c r="J61" s="38" t="str">
        <f t="shared" si="2"/>
        <v>BUJE 3" A 2" CPVC SCH 80, PAVCO AGUA CALIENTE</v>
      </c>
      <c r="K61" s="37">
        <f t="shared" si="3"/>
        <v>1</v>
      </c>
      <c r="L61" s="33">
        <v>39800</v>
      </c>
      <c r="M61" s="39">
        <f t="shared" si="4"/>
        <v>39800</v>
      </c>
      <c r="N61" s="38" t="str">
        <f t="shared" si="5"/>
        <v>BUJE 3" A 2" CPVC SCH 80, PAVCO AGUA CALIENTE</v>
      </c>
      <c r="O61" s="37">
        <f t="shared" si="6"/>
        <v>1</v>
      </c>
      <c r="P61" s="40">
        <v>113880</v>
      </c>
      <c r="Q61" s="41">
        <f t="shared" si="7"/>
        <v>113880</v>
      </c>
    </row>
    <row r="62" spans="1:17" ht="126.75" customHeight="1" x14ac:dyDescent="0.8">
      <c r="A62" s="137" t="s">
        <v>107</v>
      </c>
      <c r="B62" s="138" t="s">
        <v>107</v>
      </c>
      <c r="C62" s="138" t="s">
        <v>107</v>
      </c>
      <c r="D62" s="139" t="s">
        <v>107</v>
      </c>
      <c r="E62" s="34">
        <v>1</v>
      </c>
      <c r="F62" s="35" t="str">
        <f t="shared" si="0"/>
        <v>BUJE SOLDADO PVC 1 1/2" A 1"</v>
      </c>
      <c r="G62" s="36">
        <v>1</v>
      </c>
      <c r="H62" s="33">
        <v>5400</v>
      </c>
      <c r="I62" s="39">
        <f t="shared" si="1"/>
        <v>5400</v>
      </c>
      <c r="J62" s="38" t="str">
        <f t="shared" si="2"/>
        <v>BUJE SOLDADO PVC 1 1/2" A 1"</v>
      </c>
      <c r="K62" s="37">
        <f t="shared" si="3"/>
        <v>1</v>
      </c>
      <c r="L62" s="33">
        <v>2800</v>
      </c>
      <c r="M62" s="39">
        <f t="shared" si="4"/>
        <v>2800</v>
      </c>
      <c r="N62" s="38" t="str">
        <f t="shared" si="5"/>
        <v>BUJE SOLDADO PVC 1 1/2" A 1"</v>
      </c>
      <c r="O62" s="37">
        <f t="shared" si="6"/>
        <v>1</v>
      </c>
      <c r="P62" s="40">
        <v>2895</v>
      </c>
      <c r="Q62" s="41">
        <f t="shared" si="7"/>
        <v>2895</v>
      </c>
    </row>
    <row r="63" spans="1:17" ht="126.75" customHeight="1" x14ac:dyDescent="0.8">
      <c r="A63" s="137" t="s">
        <v>108</v>
      </c>
      <c r="B63" s="138" t="s">
        <v>108</v>
      </c>
      <c r="C63" s="138" t="s">
        <v>108</v>
      </c>
      <c r="D63" s="139" t="s">
        <v>108</v>
      </c>
      <c r="E63" s="34">
        <v>1</v>
      </c>
      <c r="F63" s="35" t="str">
        <f t="shared" si="0"/>
        <v>BUJE SOLDADO PVC 2" A 1"</v>
      </c>
      <c r="G63" s="36">
        <v>1</v>
      </c>
      <c r="H63" s="33">
        <v>8200</v>
      </c>
      <c r="I63" s="39">
        <f t="shared" si="1"/>
        <v>8200</v>
      </c>
      <c r="J63" s="38" t="str">
        <f t="shared" si="2"/>
        <v>BUJE SOLDADO PVC 2" A 1"</v>
      </c>
      <c r="K63" s="37">
        <f t="shared" si="3"/>
        <v>1</v>
      </c>
      <c r="L63" s="33">
        <v>9000</v>
      </c>
      <c r="M63" s="39">
        <f t="shared" si="4"/>
        <v>9000</v>
      </c>
      <c r="N63" s="38" t="str">
        <f t="shared" si="5"/>
        <v>BUJE SOLDADO PVC 2" A 1"</v>
      </c>
      <c r="O63" s="37">
        <f t="shared" si="6"/>
        <v>1</v>
      </c>
      <c r="P63" s="40">
        <v>4425</v>
      </c>
      <c r="Q63" s="41">
        <f t="shared" si="7"/>
        <v>4425</v>
      </c>
    </row>
    <row r="64" spans="1:17" ht="126.75" customHeight="1" x14ac:dyDescent="0.8">
      <c r="A64" s="137" t="s">
        <v>109</v>
      </c>
      <c r="B64" s="138" t="s">
        <v>109</v>
      </c>
      <c r="C64" s="138" t="s">
        <v>109</v>
      </c>
      <c r="D64" s="139" t="s">
        <v>109</v>
      </c>
      <c r="E64" s="34">
        <v>1</v>
      </c>
      <c r="F64" s="35" t="str">
        <f t="shared" si="0"/>
        <v>BUJE SOLDADO PVC DE 1 1/2 X 1 1/4 PRESIÓN</v>
      </c>
      <c r="G64" s="36">
        <v>1</v>
      </c>
      <c r="H64" s="33">
        <v>3500</v>
      </c>
      <c r="I64" s="39">
        <f t="shared" si="1"/>
        <v>3500</v>
      </c>
      <c r="J64" s="38" t="str">
        <f t="shared" si="2"/>
        <v>BUJE SOLDADO PVC DE 1 1/2 X 1 1/4 PRESIÓN</v>
      </c>
      <c r="K64" s="37">
        <f t="shared" si="3"/>
        <v>1</v>
      </c>
      <c r="L64" s="33">
        <v>5900</v>
      </c>
      <c r="M64" s="39">
        <f t="shared" si="4"/>
        <v>5900</v>
      </c>
      <c r="N64" s="38" t="str">
        <f t="shared" si="5"/>
        <v>BUJE SOLDADO PVC DE 1 1/2 X 1 1/4 PRESIÓN</v>
      </c>
      <c r="O64" s="37">
        <f t="shared" si="6"/>
        <v>1</v>
      </c>
      <c r="P64" s="40">
        <v>3258</v>
      </c>
      <c r="Q64" s="41">
        <f t="shared" si="7"/>
        <v>3258</v>
      </c>
    </row>
    <row r="65" spans="1:17" ht="126.75" customHeight="1" x14ac:dyDescent="0.8">
      <c r="A65" s="137" t="s">
        <v>110</v>
      </c>
      <c r="B65" s="138" t="s">
        <v>110</v>
      </c>
      <c r="C65" s="138" t="s">
        <v>110</v>
      </c>
      <c r="D65" s="139" t="s">
        <v>110</v>
      </c>
      <c r="E65" s="34">
        <v>1</v>
      </c>
      <c r="F65" s="35" t="str">
        <f t="shared" si="0"/>
        <v>BUJE SOLDADO PVC PRESIÓN 1" 1/2"</v>
      </c>
      <c r="G65" s="36">
        <v>1</v>
      </c>
      <c r="H65" s="33">
        <v>1200</v>
      </c>
      <c r="I65" s="39">
        <f t="shared" si="1"/>
        <v>1200</v>
      </c>
      <c r="J65" s="38" t="str">
        <f t="shared" si="2"/>
        <v>BUJE SOLDADO PVC PRESIÓN 1" 1/2"</v>
      </c>
      <c r="K65" s="37">
        <f t="shared" si="3"/>
        <v>1</v>
      </c>
      <c r="L65" s="33">
        <v>3800</v>
      </c>
      <c r="M65" s="39">
        <f t="shared" si="4"/>
        <v>3800</v>
      </c>
      <c r="N65" s="38" t="str">
        <f t="shared" si="5"/>
        <v>BUJE SOLDADO PVC PRESIÓN 1" 1/2"</v>
      </c>
      <c r="O65" s="37">
        <f t="shared" si="6"/>
        <v>1</v>
      </c>
      <c r="P65" s="40">
        <v>1099</v>
      </c>
      <c r="Q65" s="41">
        <f t="shared" si="7"/>
        <v>1099</v>
      </c>
    </row>
    <row r="66" spans="1:17" ht="126.75" customHeight="1" x14ac:dyDescent="0.8">
      <c r="A66" s="137" t="s">
        <v>111</v>
      </c>
      <c r="B66" s="138" t="s">
        <v>111</v>
      </c>
      <c r="C66" s="138" t="s">
        <v>111</v>
      </c>
      <c r="D66" s="139" t="s">
        <v>111</v>
      </c>
      <c r="E66" s="34">
        <v>1</v>
      </c>
      <c r="F66" s="35" t="str">
        <f t="shared" si="0"/>
        <v>BUJE SOLDADO PVC PRESIÓN 1" 3/4"</v>
      </c>
      <c r="G66" s="36">
        <v>1</v>
      </c>
      <c r="H66" s="33">
        <v>1200</v>
      </c>
      <c r="I66" s="39">
        <f t="shared" si="1"/>
        <v>1200</v>
      </c>
      <c r="J66" s="38" t="str">
        <f t="shared" si="2"/>
        <v>BUJE SOLDADO PVC PRESIÓN 1" 3/4"</v>
      </c>
      <c r="K66" s="37">
        <f t="shared" si="3"/>
        <v>1</v>
      </c>
      <c r="L66" s="33">
        <v>3800</v>
      </c>
      <c r="M66" s="39">
        <f t="shared" si="4"/>
        <v>3800</v>
      </c>
      <c r="N66" s="38" t="str">
        <f t="shared" si="5"/>
        <v>BUJE SOLDADO PVC PRESIÓN 1" 3/4"</v>
      </c>
      <c r="O66" s="37">
        <f t="shared" si="6"/>
        <v>1</v>
      </c>
      <c r="P66" s="40">
        <v>1099</v>
      </c>
      <c r="Q66" s="41">
        <f t="shared" si="7"/>
        <v>1099</v>
      </c>
    </row>
    <row r="67" spans="1:17" ht="126.75" customHeight="1" x14ac:dyDescent="0.8">
      <c r="A67" s="137" t="s">
        <v>112</v>
      </c>
      <c r="B67" s="138" t="s">
        <v>112</v>
      </c>
      <c r="C67" s="138" t="s">
        <v>112</v>
      </c>
      <c r="D67" s="139" t="s">
        <v>112</v>
      </c>
      <c r="E67" s="34">
        <v>1</v>
      </c>
      <c r="F67" s="35" t="str">
        <f t="shared" si="0"/>
        <v>BUJE SOLDADO PVC PRESIÓN 2 1/2" A 2"</v>
      </c>
      <c r="G67" s="36">
        <v>1</v>
      </c>
      <c r="H67" s="33">
        <v>12800</v>
      </c>
      <c r="I67" s="39">
        <f t="shared" si="1"/>
        <v>12800</v>
      </c>
      <c r="J67" s="38" t="str">
        <f t="shared" si="2"/>
        <v>BUJE SOLDADO PVC PRESIÓN 2 1/2" A 2"</v>
      </c>
      <c r="K67" s="37">
        <f t="shared" si="3"/>
        <v>1</v>
      </c>
      <c r="L67" s="33">
        <v>6200</v>
      </c>
      <c r="M67" s="39">
        <f t="shared" si="4"/>
        <v>6200</v>
      </c>
      <c r="N67" s="38" t="str">
        <f t="shared" si="5"/>
        <v>BUJE SOLDADO PVC PRESIÓN 2 1/2" A 2"</v>
      </c>
      <c r="O67" s="37">
        <f t="shared" si="6"/>
        <v>1</v>
      </c>
      <c r="P67" s="40">
        <v>11730</v>
      </c>
      <c r="Q67" s="41">
        <f t="shared" si="7"/>
        <v>11730</v>
      </c>
    </row>
    <row r="68" spans="1:17" ht="126.75" customHeight="1" x14ac:dyDescent="0.8">
      <c r="A68" s="137" t="s">
        <v>113</v>
      </c>
      <c r="B68" s="138" t="s">
        <v>113</v>
      </c>
      <c r="C68" s="138" t="s">
        <v>113</v>
      </c>
      <c r="D68" s="139" t="s">
        <v>113</v>
      </c>
      <c r="E68" s="34">
        <v>1</v>
      </c>
      <c r="F68" s="35" t="str">
        <f t="shared" si="0"/>
        <v>BUJE SOLDADO PVC PRESIÓN 2" A 1 1/2"</v>
      </c>
      <c r="G68" s="36">
        <v>1</v>
      </c>
      <c r="H68" s="33">
        <v>5500</v>
      </c>
      <c r="I68" s="39">
        <f t="shared" si="1"/>
        <v>5500</v>
      </c>
      <c r="J68" s="38" t="str">
        <f t="shared" si="2"/>
        <v>BUJE SOLDADO PVC PRESIÓN 2" A 1 1/2"</v>
      </c>
      <c r="K68" s="37">
        <f t="shared" si="3"/>
        <v>1</v>
      </c>
      <c r="L68" s="33">
        <v>7800</v>
      </c>
      <c r="M68" s="39">
        <f t="shared" si="4"/>
        <v>7800</v>
      </c>
      <c r="N68" s="38" t="str">
        <f t="shared" si="5"/>
        <v>BUJE SOLDADO PVC PRESIÓN 2" A 1 1/2"</v>
      </c>
      <c r="O68" s="37">
        <f t="shared" si="6"/>
        <v>1</v>
      </c>
      <c r="P68" s="40">
        <v>4980</v>
      </c>
      <c r="Q68" s="41">
        <f t="shared" si="7"/>
        <v>4980</v>
      </c>
    </row>
    <row r="69" spans="1:17" ht="126.75" customHeight="1" x14ac:dyDescent="0.8">
      <c r="A69" s="137" t="s">
        <v>114</v>
      </c>
      <c r="B69" s="138" t="s">
        <v>114</v>
      </c>
      <c r="C69" s="138" t="s">
        <v>114</v>
      </c>
      <c r="D69" s="139" t="s">
        <v>114</v>
      </c>
      <c r="E69" s="34">
        <v>1</v>
      </c>
      <c r="F69" s="35" t="str">
        <f t="shared" si="0"/>
        <v>BUJE SOLDADO PVC PRESIÓN 3" 2 1/2"</v>
      </c>
      <c r="G69" s="36">
        <v>1</v>
      </c>
      <c r="H69" s="33">
        <v>19600</v>
      </c>
      <c r="I69" s="39">
        <f t="shared" si="1"/>
        <v>19600</v>
      </c>
      <c r="J69" s="38" t="str">
        <f t="shared" si="2"/>
        <v>BUJE SOLDADO PVC PRESIÓN 3" 2 1/2"</v>
      </c>
      <c r="K69" s="37">
        <f t="shared" si="3"/>
        <v>1</v>
      </c>
      <c r="L69" s="33">
        <v>22900</v>
      </c>
      <c r="M69" s="39">
        <f t="shared" si="4"/>
        <v>22900</v>
      </c>
      <c r="N69" s="38" t="str">
        <f t="shared" si="5"/>
        <v>BUJE SOLDADO PVC PRESIÓN 3" 2 1/2"</v>
      </c>
      <c r="O69" s="37">
        <f t="shared" si="6"/>
        <v>1</v>
      </c>
      <c r="P69" s="40">
        <v>17936</v>
      </c>
      <c r="Q69" s="41">
        <f t="shared" si="7"/>
        <v>17936</v>
      </c>
    </row>
    <row r="70" spans="1:17" ht="126.75" customHeight="1" x14ac:dyDescent="0.8">
      <c r="A70" s="137" t="s">
        <v>115</v>
      </c>
      <c r="B70" s="138" t="s">
        <v>115</v>
      </c>
      <c r="C70" s="138" t="s">
        <v>115</v>
      </c>
      <c r="D70" s="139" t="s">
        <v>115</v>
      </c>
      <c r="E70" s="34">
        <v>1</v>
      </c>
      <c r="F70" s="35" t="str">
        <f t="shared" si="0"/>
        <v>BUJE SOLDADO PVC SANITARIO 4" A 3"</v>
      </c>
      <c r="G70" s="36">
        <v>1</v>
      </c>
      <c r="H70" s="33">
        <v>30900</v>
      </c>
      <c r="I70" s="39">
        <f t="shared" si="1"/>
        <v>30900</v>
      </c>
      <c r="J70" s="38" t="str">
        <f t="shared" si="2"/>
        <v>BUJE SOLDADO PVC SANITARIO 4" A 3"</v>
      </c>
      <c r="K70" s="37">
        <f t="shared" si="3"/>
        <v>1</v>
      </c>
      <c r="L70" s="33">
        <v>16000</v>
      </c>
      <c r="M70" s="39">
        <f t="shared" si="4"/>
        <v>16000</v>
      </c>
      <c r="N70" s="38" t="str">
        <f t="shared" si="5"/>
        <v>BUJE SOLDADO PVC SANITARIO 4" A 3"</v>
      </c>
      <c r="O70" s="37">
        <f t="shared" si="6"/>
        <v>1</v>
      </c>
      <c r="P70" s="40">
        <v>8769</v>
      </c>
      <c r="Q70" s="41">
        <f t="shared" si="7"/>
        <v>8769</v>
      </c>
    </row>
    <row r="71" spans="1:17" ht="126.75" customHeight="1" x14ac:dyDescent="0.8">
      <c r="A71" s="137" t="s">
        <v>116</v>
      </c>
      <c r="B71" s="138" t="s">
        <v>116</v>
      </c>
      <c r="C71" s="138" t="s">
        <v>116</v>
      </c>
      <c r="D71" s="139" t="s">
        <v>116</v>
      </c>
      <c r="E71" s="34">
        <v>1</v>
      </c>
      <c r="F71" s="35" t="str">
        <f t="shared" si="0"/>
        <v>BURBUPACK 1.50*100MTS</v>
      </c>
      <c r="G71" s="36">
        <v>1</v>
      </c>
      <c r="H71" s="33">
        <v>148000</v>
      </c>
      <c r="I71" s="39">
        <f t="shared" si="1"/>
        <v>148000</v>
      </c>
      <c r="J71" s="38" t="str">
        <f t="shared" si="2"/>
        <v>BURBUPACK 1.50*100MTS</v>
      </c>
      <c r="K71" s="37">
        <f t="shared" si="3"/>
        <v>1</v>
      </c>
      <c r="L71" s="33">
        <v>85000</v>
      </c>
      <c r="M71" s="39">
        <f t="shared" si="4"/>
        <v>85000</v>
      </c>
      <c r="N71" s="38" t="str">
        <f t="shared" si="5"/>
        <v>BURBUPACK 1.50*100MTS</v>
      </c>
      <c r="O71" s="37">
        <f t="shared" si="6"/>
        <v>1</v>
      </c>
      <c r="P71" s="40">
        <v>152941</v>
      </c>
      <c r="Q71" s="41">
        <f t="shared" si="7"/>
        <v>152941</v>
      </c>
    </row>
    <row r="72" spans="1:17" ht="126.75" customHeight="1" x14ac:dyDescent="0.8">
      <c r="A72" s="137" t="s">
        <v>117</v>
      </c>
      <c r="B72" s="138" t="s">
        <v>117</v>
      </c>
      <c r="C72" s="138" t="s">
        <v>117</v>
      </c>
      <c r="D72" s="139" t="s">
        <v>117</v>
      </c>
      <c r="E72" s="34">
        <v>1</v>
      </c>
      <c r="F72" s="35" t="str">
        <f t="shared" si="0"/>
        <v>CABLE 7 HILOS THWN NO. 10 COLOR BLANCO</v>
      </c>
      <c r="G72" s="36">
        <v>1</v>
      </c>
      <c r="H72" s="33">
        <v>402500</v>
      </c>
      <c r="I72" s="39">
        <f t="shared" si="1"/>
        <v>402500</v>
      </c>
      <c r="J72" s="38" t="str">
        <f t="shared" si="2"/>
        <v>CABLE 7 HILOS THWN NO. 10 COLOR BLANCO</v>
      </c>
      <c r="K72" s="37">
        <f t="shared" si="3"/>
        <v>1</v>
      </c>
      <c r="L72" s="33">
        <v>510000</v>
      </c>
      <c r="M72" s="39">
        <f t="shared" si="4"/>
        <v>510000</v>
      </c>
      <c r="N72" s="38" t="str">
        <f t="shared" si="5"/>
        <v>CABLE 7 HILOS THWN NO. 10 COLOR BLANCO</v>
      </c>
      <c r="O72" s="37">
        <f t="shared" si="6"/>
        <v>1</v>
      </c>
      <c r="P72" s="40">
        <v>4072</v>
      </c>
      <c r="Q72" s="41">
        <f t="shared" si="7"/>
        <v>4072</v>
      </c>
    </row>
    <row r="73" spans="1:17" ht="126.75" customHeight="1" x14ac:dyDescent="0.8">
      <c r="A73" s="137" t="s">
        <v>118</v>
      </c>
      <c r="B73" s="138" t="s">
        <v>118</v>
      </c>
      <c r="C73" s="138" t="s">
        <v>118</v>
      </c>
      <c r="D73" s="139" t="s">
        <v>118</v>
      </c>
      <c r="E73" s="34">
        <v>1</v>
      </c>
      <c r="F73" s="35" t="str">
        <f t="shared" si="0"/>
        <v>CABLE 7 HILOS THWN NO. 10 COLOR NEGRO</v>
      </c>
      <c r="G73" s="36">
        <v>1</v>
      </c>
      <c r="H73" s="33">
        <v>402500</v>
      </c>
      <c r="I73" s="39">
        <f t="shared" si="1"/>
        <v>402500</v>
      </c>
      <c r="J73" s="38" t="str">
        <f t="shared" si="2"/>
        <v>CABLE 7 HILOS THWN NO. 10 COLOR NEGRO</v>
      </c>
      <c r="K73" s="37">
        <f t="shared" si="3"/>
        <v>1</v>
      </c>
      <c r="L73" s="33">
        <v>510000</v>
      </c>
      <c r="M73" s="39">
        <f t="shared" si="4"/>
        <v>510000</v>
      </c>
      <c r="N73" s="38" t="str">
        <f t="shared" si="5"/>
        <v>CABLE 7 HILOS THWN NO. 10 COLOR NEGRO</v>
      </c>
      <c r="O73" s="37">
        <f t="shared" si="6"/>
        <v>1</v>
      </c>
      <c r="P73" s="40">
        <v>4072</v>
      </c>
      <c r="Q73" s="41">
        <f t="shared" si="7"/>
        <v>4072</v>
      </c>
    </row>
    <row r="74" spans="1:17" ht="126.75" customHeight="1" x14ac:dyDescent="0.8">
      <c r="A74" s="137" t="s">
        <v>119</v>
      </c>
      <c r="B74" s="138" t="s">
        <v>119</v>
      </c>
      <c r="C74" s="138" t="s">
        <v>119</v>
      </c>
      <c r="D74" s="139" t="s">
        <v>119</v>
      </c>
      <c r="E74" s="34">
        <v>1</v>
      </c>
      <c r="F74" s="35" t="str">
        <f t="shared" si="0"/>
        <v>CABLE 7 HILOS THWN NO. 10 COLOR ROJO</v>
      </c>
      <c r="G74" s="36">
        <v>1</v>
      </c>
      <c r="H74" s="33">
        <v>402500</v>
      </c>
      <c r="I74" s="39">
        <f t="shared" si="1"/>
        <v>402500</v>
      </c>
      <c r="J74" s="38" t="str">
        <f t="shared" si="2"/>
        <v>CABLE 7 HILOS THWN NO. 10 COLOR ROJO</v>
      </c>
      <c r="K74" s="37">
        <f t="shared" si="3"/>
        <v>1</v>
      </c>
      <c r="L74" s="33">
        <v>510000</v>
      </c>
      <c r="M74" s="39">
        <f t="shared" si="4"/>
        <v>510000</v>
      </c>
      <c r="N74" s="38" t="str">
        <f t="shared" si="5"/>
        <v>CABLE 7 HILOS THWN NO. 10 COLOR ROJO</v>
      </c>
      <c r="O74" s="37">
        <f t="shared" si="6"/>
        <v>1</v>
      </c>
      <c r="P74" s="40">
        <v>4072</v>
      </c>
      <c r="Q74" s="41">
        <f t="shared" si="7"/>
        <v>4072</v>
      </c>
    </row>
    <row r="75" spans="1:17" ht="126.75" customHeight="1" x14ac:dyDescent="0.8">
      <c r="A75" s="137" t="s">
        <v>120</v>
      </c>
      <c r="B75" s="138" t="s">
        <v>120</v>
      </c>
      <c r="C75" s="138" t="s">
        <v>120</v>
      </c>
      <c r="D75" s="139" t="s">
        <v>120</v>
      </c>
      <c r="E75" s="34">
        <v>1</v>
      </c>
      <c r="F75" s="35" t="str">
        <f t="shared" si="0"/>
        <v>CABLE 7 HILOS THWN NO. 10 COLOR VERDE</v>
      </c>
      <c r="G75" s="36">
        <v>1</v>
      </c>
      <c r="H75" s="33">
        <v>402500</v>
      </c>
      <c r="I75" s="39">
        <f t="shared" si="1"/>
        <v>402500</v>
      </c>
      <c r="J75" s="38" t="str">
        <f t="shared" si="2"/>
        <v>CABLE 7 HILOS THWN NO. 10 COLOR VERDE</v>
      </c>
      <c r="K75" s="37">
        <f t="shared" si="3"/>
        <v>1</v>
      </c>
      <c r="L75" s="33">
        <v>510000</v>
      </c>
      <c r="M75" s="39">
        <f t="shared" si="4"/>
        <v>510000</v>
      </c>
      <c r="N75" s="38" t="str">
        <f t="shared" si="5"/>
        <v>CABLE 7 HILOS THWN NO. 10 COLOR VERDE</v>
      </c>
      <c r="O75" s="37">
        <f t="shared" si="6"/>
        <v>1</v>
      </c>
      <c r="P75" s="40">
        <v>4072</v>
      </c>
      <c r="Q75" s="41">
        <f t="shared" si="7"/>
        <v>4072</v>
      </c>
    </row>
    <row r="76" spans="1:17" ht="126.75" customHeight="1" x14ac:dyDescent="0.8">
      <c r="A76" s="137" t="s">
        <v>121</v>
      </c>
      <c r="B76" s="138" t="s">
        <v>121</v>
      </c>
      <c r="C76" s="138" t="s">
        <v>121</v>
      </c>
      <c r="D76" s="139" t="s">
        <v>121</v>
      </c>
      <c r="E76" s="34">
        <v>1</v>
      </c>
      <c r="F76" s="35" t="str">
        <f t="shared" si="0"/>
        <v>CABLE 7 HILOS THWN NO. 12 COLOR ROJO</v>
      </c>
      <c r="G76" s="36">
        <v>1</v>
      </c>
      <c r="H76" s="33">
        <v>275000</v>
      </c>
      <c r="I76" s="39">
        <f t="shared" si="1"/>
        <v>275000</v>
      </c>
      <c r="J76" s="38" t="str">
        <f t="shared" si="2"/>
        <v>CABLE 7 HILOS THWN NO. 12 COLOR ROJO</v>
      </c>
      <c r="K76" s="37">
        <f t="shared" si="3"/>
        <v>1</v>
      </c>
      <c r="L76" s="33">
        <v>325000</v>
      </c>
      <c r="M76" s="39">
        <f t="shared" si="4"/>
        <v>325000</v>
      </c>
      <c r="N76" s="38" t="str">
        <f t="shared" si="5"/>
        <v>CABLE 7 HILOS THWN NO. 12 COLOR ROJO</v>
      </c>
      <c r="O76" s="37">
        <f t="shared" si="6"/>
        <v>1</v>
      </c>
      <c r="P76" s="40">
        <v>2642</v>
      </c>
      <c r="Q76" s="41">
        <f t="shared" si="7"/>
        <v>2642</v>
      </c>
    </row>
    <row r="77" spans="1:17" ht="126.75" customHeight="1" x14ac:dyDescent="0.8">
      <c r="A77" s="137" t="s">
        <v>122</v>
      </c>
      <c r="B77" s="138" t="s">
        <v>122</v>
      </c>
      <c r="C77" s="138" t="s">
        <v>122</v>
      </c>
      <c r="D77" s="139" t="s">
        <v>122</v>
      </c>
      <c r="E77" s="34">
        <v>1</v>
      </c>
      <c r="F77" s="35" t="str">
        <f t="shared" si="0"/>
        <v>CABLE 7 HILOS THWN NO. 12 COLOR BLANCO</v>
      </c>
      <c r="G77" s="36">
        <v>1</v>
      </c>
      <c r="H77" s="33">
        <v>275000</v>
      </c>
      <c r="I77" s="39">
        <f t="shared" si="1"/>
        <v>275000</v>
      </c>
      <c r="J77" s="38" t="str">
        <f t="shared" si="2"/>
        <v>CABLE 7 HILOS THWN NO. 12 COLOR BLANCO</v>
      </c>
      <c r="K77" s="37">
        <f t="shared" si="3"/>
        <v>1</v>
      </c>
      <c r="L77" s="33">
        <v>325000</v>
      </c>
      <c r="M77" s="39">
        <f t="shared" si="4"/>
        <v>325000</v>
      </c>
      <c r="N77" s="38" t="str">
        <f t="shared" si="5"/>
        <v>CABLE 7 HILOS THWN NO. 12 COLOR BLANCO</v>
      </c>
      <c r="O77" s="37">
        <f t="shared" si="6"/>
        <v>1</v>
      </c>
      <c r="P77" s="40">
        <v>2642</v>
      </c>
      <c r="Q77" s="41">
        <f t="shared" si="7"/>
        <v>2642</v>
      </c>
    </row>
    <row r="78" spans="1:17" ht="126.75" customHeight="1" x14ac:dyDescent="0.8">
      <c r="A78" s="137" t="s">
        <v>123</v>
      </c>
      <c r="B78" s="138" t="s">
        <v>123</v>
      </c>
      <c r="C78" s="138" t="s">
        <v>123</v>
      </c>
      <c r="D78" s="139" t="s">
        <v>123</v>
      </c>
      <c r="E78" s="34">
        <v>1</v>
      </c>
      <c r="F78" s="35" t="str">
        <f t="shared" si="0"/>
        <v>CABLE 7 HILOS THWN NO. 12 COLOR VERDE</v>
      </c>
      <c r="G78" s="36">
        <v>1</v>
      </c>
      <c r="H78" s="33">
        <v>275000</v>
      </c>
      <c r="I78" s="39">
        <f t="shared" si="1"/>
        <v>275000</v>
      </c>
      <c r="J78" s="38" t="str">
        <f t="shared" si="2"/>
        <v>CABLE 7 HILOS THWN NO. 12 COLOR VERDE</v>
      </c>
      <c r="K78" s="37">
        <f t="shared" si="3"/>
        <v>1</v>
      </c>
      <c r="L78" s="33">
        <v>325000</v>
      </c>
      <c r="M78" s="39">
        <f t="shared" si="4"/>
        <v>325000</v>
      </c>
      <c r="N78" s="38" t="str">
        <f t="shared" si="5"/>
        <v>CABLE 7 HILOS THWN NO. 12 COLOR VERDE</v>
      </c>
      <c r="O78" s="37">
        <f t="shared" si="6"/>
        <v>1</v>
      </c>
      <c r="P78" s="40">
        <v>2642</v>
      </c>
      <c r="Q78" s="41">
        <f t="shared" si="7"/>
        <v>2642</v>
      </c>
    </row>
    <row r="79" spans="1:17" ht="126.75" customHeight="1" x14ac:dyDescent="0.8">
      <c r="A79" s="137" t="s">
        <v>124</v>
      </c>
      <c r="B79" s="138" t="s">
        <v>124</v>
      </c>
      <c r="C79" s="138" t="s">
        <v>124</v>
      </c>
      <c r="D79" s="139" t="s">
        <v>124</v>
      </c>
      <c r="E79" s="34">
        <v>1</v>
      </c>
      <c r="F79" s="35" t="str">
        <f t="shared" ref="F79:F142" si="8">A79</f>
        <v>CABLE 7 HILOS THWN NO. 14 COLOR AMARILLO</v>
      </c>
      <c r="G79" s="36">
        <v>1</v>
      </c>
      <c r="H79" s="33">
        <v>199100</v>
      </c>
      <c r="I79" s="39">
        <f t="shared" ref="I79:I142" si="9">H79*G79</f>
        <v>199100</v>
      </c>
      <c r="J79" s="38" t="str">
        <f t="shared" ref="J79:J142" si="10">F79</f>
        <v>CABLE 7 HILOS THWN NO. 14 COLOR AMARILLO</v>
      </c>
      <c r="K79" s="37">
        <f t="shared" ref="K79:K142" si="11">G79</f>
        <v>1</v>
      </c>
      <c r="L79" s="33">
        <v>240000</v>
      </c>
      <c r="M79" s="39">
        <f t="shared" ref="M79:M142" si="12">L79*K79</f>
        <v>240000</v>
      </c>
      <c r="N79" s="38" t="str">
        <f t="shared" ref="N79:N142" si="13">J79</f>
        <v>CABLE 7 HILOS THWN NO. 14 COLOR AMARILLO</v>
      </c>
      <c r="O79" s="37">
        <f t="shared" ref="O79:O142" si="14">K79</f>
        <v>1</v>
      </c>
      <c r="P79" s="40">
        <v>1830</v>
      </c>
      <c r="Q79" s="41">
        <f t="shared" ref="Q79:Q142" si="15">P79*O79</f>
        <v>1830</v>
      </c>
    </row>
    <row r="80" spans="1:17" ht="126.75" customHeight="1" x14ac:dyDescent="0.8">
      <c r="A80" s="137" t="s">
        <v>125</v>
      </c>
      <c r="B80" s="138" t="s">
        <v>125</v>
      </c>
      <c r="C80" s="138" t="s">
        <v>125</v>
      </c>
      <c r="D80" s="139" t="s">
        <v>125</v>
      </c>
      <c r="E80" s="34">
        <v>1</v>
      </c>
      <c r="F80" s="35" t="str">
        <f t="shared" si="8"/>
        <v>CABLE 7 HILOS THWN NO. 14 COLOR AZUL</v>
      </c>
      <c r="G80" s="36">
        <v>1</v>
      </c>
      <c r="H80" s="33">
        <v>199100</v>
      </c>
      <c r="I80" s="39">
        <f t="shared" si="9"/>
        <v>199100</v>
      </c>
      <c r="J80" s="38" t="str">
        <f t="shared" si="10"/>
        <v>CABLE 7 HILOS THWN NO. 14 COLOR AZUL</v>
      </c>
      <c r="K80" s="37">
        <f t="shared" si="11"/>
        <v>1</v>
      </c>
      <c r="L80" s="33">
        <v>240000</v>
      </c>
      <c r="M80" s="39">
        <f t="shared" si="12"/>
        <v>240000</v>
      </c>
      <c r="N80" s="38" t="str">
        <f t="shared" si="13"/>
        <v>CABLE 7 HILOS THWN NO. 14 COLOR AZUL</v>
      </c>
      <c r="O80" s="37">
        <f t="shared" si="14"/>
        <v>1</v>
      </c>
      <c r="P80" s="40">
        <v>1830</v>
      </c>
      <c r="Q80" s="41">
        <f t="shared" si="15"/>
        <v>1830</v>
      </c>
    </row>
    <row r="81" spans="1:17" ht="126.75" customHeight="1" x14ac:dyDescent="0.8">
      <c r="A81" s="137" t="s">
        <v>126</v>
      </c>
      <c r="B81" s="138" t="s">
        <v>126</v>
      </c>
      <c r="C81" s="138" t="s">
        <v>126</v>
      </c>
      <c r="D81" s="139" t="s">
        <v>126</v>
      </c>
      <c r="E81" s="34">
        <v>1</v>
      </c>
      <c r="F81" s="35" t="str">
        <f t="shared" si="8"/>
        <v>CABLE 7 HILOS THWN NO. 14 COLOR BLANCO</v>
      </c>
      <c r="G81" s="36">
        <v>1</v>
      </c>
      <c r="H81" s="33">
        <v>199100</v>
      </c>
      <c r="I81" s="39">
        <f t="shared" si="9"/>
        <v>199100</v>
      </c>
      <c r="J81" s="38" t="str">
        <f t="shared" si="10"/>
        <v>CABLE 7 HILOS THWN NO. 14 COLOR BLANCO</v>
      </c>
      <c r="K81" s="37">
        <f t="shared" si="11"/>
        <v>1</v>
      </c>
      <c r="L81" s="33">
        <v>240000</v>
      </c>
      <c r="M81" s="39">
        <f t="shared" si="12"/>
        <v>240000</v>
      </c>
      <c r="N81" s="38" t="str">
        <f t="shared" si="13"/>
        <v>CABLE 7 HILOS THWN NO. 14 COLOR BLANCO</v>
      </c>
      <c r="O81" s="37">
        <f t="shared" si="14"/>
        <v>1</v>
      </c>
      <c r="P81" s="40">
        <v>1830</v>
      </c>
      <c r="Q81" s="41">
        <f t="shared" si="15"/>
        <v>1830</v>
      </c>
    </row>
    <row r="82" spans="1:17" ht="126.75" customHeight="1" x14ac:dyDescent="0.8">
      <c r="A82" s="137" t="s">
        <v>127</v>
      </c>
      <c r="B82" s="138" t="s">
        <v>127</v>
      </c>
      <c r="C82" s="138" t="s">
        <v>127</v>
      </c>
      <c r="D82" s="139" t="s">
        <v>127</v>
      </c>
      <c r="E82" s="34">
        <v>1</v>
      </c>
      <c r="F82" s="35" t="str">
        <f t="shared" si="8"/>
        <v>CABLE 7 HILOS THWN NO. 14 COLOR ROJO</v>
      </c>
      <c r="G82" s="36">
        <v>1</v>
      </c>
      <c r="H82" s="33">
        <v>199100</v>
      </c>
      <c r="I82" s="39">
        <f t="shared" si="9"/>
        <v>199100</v>
      </c>
      <c r="J82" s="38" t="str">
        <f t="shared" si="10"/>
        <v>CABLE 7 HILOS THWN NO. 14 COLOR ROJO</v>
      </c>
      <c r="K82" s="37">
        <f t="shared" si="11"/>
        <v>1</v>
      </c>
      <c r="L82" s="33">
        <v>240000</v>
      </c>
      <c r="M82" s="39">
        <f t="shared" si="12"/>
        <v>240000</v>
      </c>
      <c r="N82" s="38" t="str">
        <f t="shared" si="13"/>
        <v>CABLE 7 HILOS THWN NO. 14 COLOR ROJO</v>
      </c>
      <c r="O82" s="37">
        <f t="shared" si="14"/>
        <v>1</v>
      </c>
      <c r="P82" s="40">
        <v>1830</v>
      </c>
      <c r="Q82" s="41">
        <f t="shared" si="15"/>
        <v>1830</v>
      </c>
    </row>
    <row r="83" spans="1:17" ht="126.75" customHeight="1" x14ac:dyDescent="0.8">
      <c r="A83" s="137" t="s">
        <v>128</v>
      </c>
      <c r="B83" s="138" t="s">
        <v>128</v>
      </c>
      <c r="C83" s="138" t="s">
        <v>128</v>
      </c>
      <c r="D83" s="139" t="s">
        <v>128</v>
      </c>
      <c r="E83" s="34">
        <v>1</v>
      </c>
      <c r="F83" s="35" t="str">
        <f t="shared" si="8"/>
        <v>CABLE 7 HILOS THWN NO. 14 COLOR VERDE</v>
      </c>
      <c r="G83" s="36">
        <v>1</v>
      </c>
      <c r="H83" s="33">
        <v>199100</v>
      </c>
      <c r="I83" s="39">
        <f t="shared" si="9"/>
        <v>199100</v>
      </c>
      <c r="J83" s="38" t="str">
        <f t="shared" si="10"/>
        <v>CABLE 7 HILOS THWN NO. 14 COLOR VERDE</v>
      </c>
      <c r="K83" s="37">
        <f t="shared" si="11"/>
        <v>1</v>
      </c>
      <c r="L83" s="33">
        <v>240000</v>
      </c>
      <c r="M83" s="39">
        <f t="shared" si="12"/>
        <v>240000</v>
      </c>
      <c r="N83" s="38" t="str">
        <f t="shared" si="13"/>
        <v>CABLE 7 HILOS THWN NO. 14 COLOR VERDE</v>
      </c>
      <c r="O83" s="37">
        <f t="shared" si="14"/>
        <v>1</v>
      </c>
      <c r="P83" s="40">
        <v>1830</v>
      </c>
      <c r="Q83" s="41">
        <f t="shared" si="15"/>
        <v>1830</v>
      </c>
    </row>
    <row r="84" spans="1:17" ht="126.75" customHeight="1" x14ac:dyDescent="0.8">
      <c r="A84" s="137" t="s">
        <v>129</v>
      </c>
      <c r="B84" s="138" t="s">
        <v>129</v>
      </c>
      <c r="C84" s="138" t="s">
        <v>129</v>
      </c>
      <c r="D84" s="139" t="s">
        <v>129</v>
      </c>
      <c r="E84" s="34">
        <v>1</v>
      </c>
      <c r="F84" s="35" t="str">
        <f t="shared" si="8"/>
        <v>CABLE 7 HILOS THWN NO. 8 COLOR AZUL</v>
      </c>
      <c r="G84" s="36">
        <v>1</v>
      </c>
      <c r="H84" s="33">
        <v>648000</v>
      </c>
      <c r="I84" s="39">
        <f t="shared" si="9"/>
        <v>648000</v>
      </c>
      <c r="J84" s="38" t="str">
        <f t="shared" si="10"/>
        <v>CABLE 7 HILOS THWN NO. 8 COLOR AZUL</v>
      </c>
      <c r="K84" s="37">
        <f t="shared" si="11"/>
        <v>1</v>
      </c>
      <c r="L84" s="33">
        <v>920000</v>
      </c>
      <c r="M84" s="39">
        <f t="shared" si="12"/>
        <v>920000</v>
      </c>
      <c r="N84" s="38" t="str">
        <f t="shared" si="13"/>
        <v>CABLE 7 HILOS THWN NO. 8 COLOR AZUL</v>
      </c>
      <c r="O84" s="37">
        <f t="shared" si="14"/>
        <v>1</v>
      </c>
      <c r="P84" s="40">
        <v>6947</v>
      </c>
      <c r="Q84" s="41">
        <f t="shared" si="15"/>
        <v>6947</v>
      </c>
    </row>
    <row r="85" spans="1:17" ht="126.75" customHeight="1" x14ac:dyDescent="0.8">
      <c r="A85" s="137" t="s">
        <v>130</v>
      </c>
      <c r="B85" s="138" t="s">
        <v>130</v>
      </c>
      <c r="C85" s="138" t="s">
        <v>130</v>
      </c>
      <c r="D85" s="139" t="s">
        <v>130</v>
      </c>
      <c r="E85" s="34">
        <v>1</v>
      </c>
      <c r="F85" s="35" t="str">
        <f t="shared" si="8"/>
        <v>CABLE 7 HILOS THWN NO. 8 COLOR BLANCO</v>
      </c>
      <c r="G85" s="36">
        <v>1</v>
      </c>
      <c r="H85" s="33">
        <v>648000</v>
      </c>
      <c r="I85" s="39">
        <f t="shared" si="9"/>
        <v>648000</v>
      </c>
      <c r="J85" s="38" t="str">
        <f t="shared" si="10"/>
        <v>CABLE 7 HILOS THWN NO. 8 COLOR BLANCO</v>
      </c>
      <c r="K85" s="37">
        <f t="shared" si="11"/>
        <v>1</v>
      </c>
      <c r="L85" s="33">
        <v>920000</v>
      </c>
      <c r="M85" s="39">
        <f t="shared" si="12"/>
        <v>920000</v>
      </c>
      <c r="N85" s="38" t="str">
        <f t="shared" si="13"/>
        <v>CABLE 7 HILOS THWN NO. 8 COLOR BLANCO</v>
      </c>
      <c r="O85" s="37">
        <f t="shared" si="14"/>
        <v>1</v>
      </c>
      <c r="P85" s="40">
        <v>6947</v>
      </c>
      <c r="Q85" s="41">
        <f t="shared" si="15"/>
        <v>6947</v>
      </c>
    </row>
    <row r="86" spans="1:17" ht="126.75" customHeight="1" x14ac:dyDescent="0.8">
      <c r="A86" s="137" t="s">
        <v>131</v>
      </c>
      <c r="B86" s="138" t="s">
        <v>131</v>
      </c>
      <c r="C86" s="138" t="s">
        <v>131</v>
      </c>
      <c r="D86" s="139" t="s">
        <v>131</v>
      </c>
      <c r="E86" s="34">
        <v>1</v>
      </c>
      <c r="F86" s="35" t="str">
        <f t="shared" si="8"/>
        <v>CABLE 7 HILOS THWN NO. 8 COLOR ROJO</v>
      </c>
      <c r="G86" s="36">
        <v>1</v>
      </c>
      <c r="H86" s="33">
        <v>648000</v>
      </c>
      <c r="I86" s="39">
        <f t="shared" si="9"/>
        <v>648000</v>
      </c>
      <c r="J86" s="38" t="str">
        <f t="shared" si="10"/>
        <v>CABLE 7 HILOS THWN NO. 8 COLOR ROJO</v>
      </c>
      <c r="K86" s="37">
        <f t="shared" si="11"/>
        <v>1</v>
      </c>
      <c r="L86" s="33">
        <v>920000</v>
      </c>
      <c r="M86" s="39">
        <f t="shared" si="12"/>
        <v>920000</v>
      </c>
      <c r="N86" s="38" t="str">
        <f t="shared" si="13"/>
        <v>CABLE 7 HILOS THWN NO. 8 COLOR ROJO</v>
      </c>
      <c r="O86" s="37">
        <f t="shared" si="14"/>
        <v>1</v>
      </c>
      <c r="P86" s="40">
        <v>6947</v>
      </c>
      <c r="Q86" s="41">
        <f t="shared" si="15"/>
        <v>6947</v>
      </c>
    </row>
    <row r="87" spans="1:17" ht="126.75" customHeight="1" x14ac:dyDescent="0.8">
      <c r="A87" s="137" t="s">
        <v>132</v>
      </c>
      <c r="B87" s="138" t="s">
        <v>132</v>
      </c>
      <c r="C87" s="138" t="s">
        <v>132</v>
      </c>
      <c r="D87" s="139" t="s">
        <v>132</v>
      </c>
      <c r="E87" s="34">
        <v>1</v>
      </c>
      <c r="F87" s="35" t="str">
        <f t="shared" si="8"/>
        <v>CABLE 7 HILOS THWN NO. 8 COLOR VERDE</v>
      </c>
      <c r="G87" s="36">
        <v>1</v>
      </c>
      <c r="H87" s="33">
        <v>648000</v>
      </c>
      <c r="I87" s="39">
        <f t="shared" si="9"/>
        <v>648000</v>
      </c>
      <c r="J87" s="38" t="str">
        <f t="shared" si="10"/>
        <v>CABLE 7 HILOS THWN NO. 8 COLOR VERDE</v>
      </c>
      <c r="K87" s="37">
        <f t="shared" si="11"/>
        <v>1</v>
      </c>
      <c r="L87" s="33">
        <v>920000</v>
      </c>
      <c r="M87" s="39">
        <f t="shared" si="12"/>
        <v>920000</v>
      </c>
      <c r="N87" s="38" t="str">
        <f t="shared" si="13"/>
        <v>CABLE 7 HILOS THWN NO. 8 COLOR VERDE</v>
      </c>
      <c r="O87" s="37">
        <f t="shared" si="14"/>
        <v>1</v>
      </c>
      <c r="P87" s="40">
        <v>6947</v>
      </c>
      <c r="Q87" s="41">
        <f t="shared" si="15"/>
        <v>6947</v>
      </c>
    </row>
    <row r="88" spans="1:17" ht="126.75" customHeight="1" x14ac:dyDescent="0.8">
      <c r="A88" s="137" t="s">
        <v>133</v>
      </c>
      <c r="B88" s="138" t="s">
        <v>133</v>
      </c>
      <c r="C88" s="138" t="s">
        <v>133</v>
      </c>
      <c r="D88" s="139" t="s">
        <v>133</v>
      </c>
      <c r="E88" s="34">
        <v>1</v>
      </c>
      <c r="F88" s="35" t="str">
        <f t="shared" si="8"/>
        <v>CABLE DUPLEX 2 X16</v>
      </c>
      <c r="G88" s="36">
        <v>1</v>
      </c>
      <c r="H88" s="33">
        <v>252000</v>
      </c>
      <c r="I88" s="39">
        <f t="shared" si="9"/>
        <v>252000</v>
      </c>
      <c r="J88" s="38" t="str">
        <f t="shared" si="10"/>
        <v>CABLE DUPLEX 2 X16</v>
      </c>
      <c r="K88" s="37">
        <f t="shared" si="11"/>
        <v>1</v>
      </c>
      <c r="L88" s="33">
        <v>312000</v>
      </c>
      <c r="M88" s="39">
        <f t="shared" si="12"/>
        <v>312000</v>
      </c>
      <c r="N88" s="38" t="str">
        <f t="shared" si="13"/>
        <v>CABLE DUPLEX 2 X16</v>
      </c>
      <c r="O88" s="37">
        <f t="shared" si="14"/>
        <v>1</v>
      </c>
      <c r="P88" s="40">
        <v>2692</v>
      </c>
      <c r="Q88" s="41">
        <f t="shared" si="15"/>
        <v>2692</v>
      </c>
    </row>
    <row r="89" spans="1:17" ht="126.75" customHeight="1" x14ac:dyDescent="0.8">
      <c r="A89" s="137" t="s">
        <v>134</v>
      </c>
      <c r="B89" s="138" t="s">
        <v>134</v>
      </c>
      <c r="C89" s="138" t="s">
        <v>134</v>
      </c>
      <c r="D89" s="139" t="s">
        <v>134</v>
      </c>
      <c r="E89" s="34">
        <v>1</v>
      </c>
      <c r="F89" s="35" t="str">
        <f t="shared" si="8"/>
        <v>CABLE DUPLEX 2 X12</v>
      </c>
      <c r="G89" s="36">
        <v>1</v>
      </c>
      <c r="H89" s="33">
        <v>576000</v>
      </c>
      <c r="I89" s="39">
        <f t="shared" si="9"/>
        <v>576000</v>
      </c>
      <c r="J89" s="38" t="str">
        <f t="shared" si="10"/>
        <v>CABLE DUPLEX 2 X12</v>
      </c>
      <c r="K89" s="37">
        <f t="shared" si="11"/>
        <v>1</v>
      </c>
      <c r="L89" s="33">
        <v>750000</v>
      </c>
      <c r="M89" s="39">
        <f t="shared" si="12"/>
        <v>750000</v>
      </c>
      <c r="N89" s="38" t="str">
        <f t="shared" si="13"/>
        <v>CABLE DUPLEX 2 X12</v>
      </c>
      <c r="O89" s="37">
        <f t="shared" si="14"/>
        <v>1</v>
      </c>
      <c r="P89" s="40">
        <v>6299</v>
      </c>
      <c r="Q89" s="41">
        <f t="shared" si="15"/>
        <v>6299</v>
      </c>
    </row>
    <row r="90" spans="1:17" ht="126.75" customHeight="1" x14ac:dyDescent="0.8">
      <c r="A90" s="137" t="s">
        <v>135</v>
      </c>
      <c r="B90" s="138" t="s">
        <v>135</v>
      </c>
      <c r="C90" s="138" t="s">
        <v>135</v>
      </c>
      <c r="D90" s="139" t="s">
        <v>135</v>
      </c>
      <c r="E90" s="34">
        <v>1</v>
      </c>
      <c r="F90" s="35" t="str">
        <f t="shared" si="8"/>
        <v>CABLE DUPLEX 2 X14</v>
      </c>
      <c r="G90" s="36">
        <v>1</v>
      </c>
      <c r="H90" s="33">
        <v>372000</v>
      </c>
      <c r="I90" s="39">
        <f t="shared" si="9"/>
        <v>372000</v>
      </c>
      <c r="J90" s="38" t="str">
        <f t="shared" si="10"/>
        <v>CABLE DUPLEX 2 X14</v>
      </c>
      <c r="K90" s="37">
        <f t="shared" si="11"/>
        <v>1</v>
      </c>
      <c r="L90" s="33">
        <v>475000</v>
      </c>
      <c r="M90" s="39">
        <f t="shared" si="12"/>
        <v>475000</v>
      </c>
      <c r="N90" s="38" t="str">
        <f t="shared" si="13"/>
        <v>CABLE DUPLEX 2 X14</v>
      </c>
      <c r="O90" s="37">
        <f t="shared" si="14"/>
        <v>1</v>
      </c>
      <c r="P90" s="40">
        <v>3869</v>
      </c>
      <c r="Q90" s="41">
        <f t="shared" si="15"/>
        <v>3869</v>
      </c>
    </row>
    <row r="91" spans="1:17" ht="126.75" customHeight="1" x14ac:dyDescent="0.8">
      <c r="A91" s="137" t="s">
        <v>136</v>
      </c>
      <c r="B91" s="138" t="s">
        <v>136</v>
      </c>
      <c r="C91" s="138" t="s">
        <v>136</v>
      </c>
      <c r="D91" s="139" t="s">
        <v>136</v>
      </c>
      <c r="E91" s="34">
        <v>1</v>
      </c>
      <c r="F91" s="35" t="str">
        <f t="shared" si="8"/>
        <v>CABLE ENCAUCHETADO 3X12</v>
      </c>
      <c r="G91" s="36">
        <v>1</v>
      </c>
      <c r="H91" s="33">
        <v>1044000</v>
      </c>
      <c r="I91" s="39">
        <f t="shared" si="9"/>
        <v>1044000</v>
      </c>
      <c r="J91" s="38" t="str">
        <f t="shared" si="10"/>
        <v>CABLE ENCAUCHETADO 3X12</v>
      </c>
      <c r="K91" s="37">
        <f t="shared" si="11"/>
        <v>1</v>
      </c>
      <c r="L91" s="33">
        <v>990000</v>
      </c>
      <c r="M91" s="39">
        <f t="shared" si="12"/>
        <v>990000</v>
      </c>
      <c r="N91" s="38" t="str">
        <f t="shared" si="13"/>
        <v>CABLE ENCAUCHETADO 3X12</v>
      </c>
      <c r="O91" s="37">
        <f t="shared" si="14"/>
        <v>1</v>
      </c>
      <c r="P91" s="40">
        <v>12182</v>
      </c>
      <c r="Q91" s="41">
        <f t="shared" si="15"/>
        <v>12182</v>
      </c>
    </row>
    <row r="92" spans="1:17" ht="126.75" customHeight="1" x14ac:dyDescent="0.8">
      <c r="A92" s="137" t="s">
        <v>137</v>
      </c>
      <c r="B92" s="138" t="s">
        <v>137</v>
      </c>
      <c r="C92" s="138" t="s">
        <v>137</v>
      </c>
      <c r="D92" s="139" t="s">
        <v>137</v>
      </c>
      <c r="E92" s="34">
        <v>1</v>
      </c>
      <c r="F92" s="35" t="str">
        <f t="shared" si="8"/>
        <v>CABLE ENCAUCHETADO 3 X 16</v>
      </c>
      <c r="G92" s="36">
        <v>1</v>
      </c>
      <c r="H92" s="33">
        <v>492000</v>
      </c>
      <c r="I92" s="39">
        <f t="shared" si="9"/>
        <v>492000</v>
      </c>
      <c r="J92" s="38" t="str">
        <f t="shared" si="10"/>
        <v>CABLE ENCAUCHETADO 3 X 16</v>
      </c>
      <c r="K92" s="37">
        <f t="shared" si="11"/>
        <v>1</v>
      </c>
      <c r="L92" s="33">
        <v>850000</v>
      </c>
      <c r="M92" s="39">
        <f t="shared" si="12"/>
        <v>850000</v>
      </c>
      <c r="N92" s="38" t="str">
        <f t="shared" si="13"/>
        <v>CABLE ENCAUCHETADO 3 X 16</v>
      </c>
      <c r="O92" s="37">
        <f t="shared" si="14"/>
        <v>1</v>
      </c>
      <c r="P92" s="40">
        <v>5190</v>
      </c>
      <c r="Q92" s="41">
        <f t="shared" si="15"/>
        <v>5190</v>
      </c>
    </row>
    <row r="93" spans="1:17" ht="126.75" customHeight="1" x14ac:dyDescent="0.8">
      <c r="A93" s="137" t="s">
        <v>138</v>
      </c>
      <c r="B93" s="138" t="s">
        <v>138</v>
      </c>
      <c r="C93" s="138" t="s">
        <v>138</v>
      </c>
      <c r="D93" s="139" t="s">
        <v>138</v>
      </c>
      <c r="E93" s="34">
        <v>1</v>
      </c>
      <c r="F93" s="35" t="str">
        <f t="shared" si="8"/>
        <v>CABLE ENCAUCHETADO 3*14</v>
      </c>
      <c r="G93" s="36">
        <v>1</v>
      </c>
      <c r="H93" s="33">
        <v>708000</v>
      </c>
      <c r="I93" s="39">
        <f t="shared" si="9"/>
        <v>708000</v>
      </c>
      <c r="J93" s="38" t="str">
        <f t="shared" si="10"/>
        <v>CABLE ENCAUCHETADO 3*14</v>
      </c>
      <c r="K93" s="37">
        <f t="shared" si="11"/>
        <v>1</v>
      </c>
      <c r="L93" s="33">
        <v>980000</v>
      </c>
      <c r="M93" s="39">
        <f t="shared" si="12"/>
        <v>980000</v>
      </c>
      <c r="N93" s="38" t="str">
        <f t="shared" si="13"/>
        <v>CABLE ENCAUCHETADO 3*14</v>
      </c>
      <c r="O93" s="37">
        <f t="shared" si="14"/>
        <v>1</v>
      </c>
      <c r="P93" s="40">
        <v>7428</v>
      </c>
      <c r="Q93" s="41">
        <f t="shared" si="15"/>
        <v>7428</v>
      </c>
    </row>
    <row r="94" spans="1:17" ht="126.75" customHeight="1" x14ac:dyDescent="0.8">
      <c r="A94" s="137" t="s">
        <v>139</v>
      </c>
      <c r="B94" s="138" t="s">
        <v>139</v>
      </c>
      <c r="C94" s="138" t="s">
        <v>139</v>
      </c>
      <c r="D94" s="139" t="s">
        <v>139</v>
      </c>
      <c r="E94" s="34">
        <v>1</v>
      </c>
      <c r="F94" s="35" t="str">
        <f t="shared" si="8"/>
        <v>CABLE ENCAUCHETADO 4*10</v>
      </c>
      <c r="G94" s="36">
        <v>1</v>
      </c>
      <c r="H94" s="33">
        <v>2172000</v>
      </c>
      <c r="I94" s="39">
        <f t="shared" si="9"/>
        <v>2172000</v>
      </c>
      <c r="J94" s="38" t="str">
        <f t="shared" si="10"/>
        <v>CABLE ENCAUCHETADO 4*10</v>
      </c>
      <c r="K94" s="37">
        <f t="shared" si="11"/>
        <v>1</v>
      </c>
      <c r="L94" s="33">
        <v>2950000</v>
      </c>
      <c r="M94" s="39">
        <f t="shared" si="12"/>
        <v>2950000</v>
      </c>
      <c r="N94" s="38" t="str">
        <f t="shared" si="13"/>
        <v>CABLE ENCAUCHETADO 4*10</v>
      </c>
      <c r="O94" s="37">
        <f t="shared" si="14"/>
        <v>1</v>
      </c>
      <c r="P94" s="40">
        <v>23869</v>
      </c>
      <c r="Q94" s="41">
        <f t="shared" si="15"/>
        <v>23869</v>
      </c>
    </row>
    <row r="95" spans="1:17" ht="126.75" customHeight="1" x14ac:dyDescent="0.8">
      <c r="A95" s="137" t="s">
        <v>140</v>
      </c>
      <c r="B95" s="138" t="s">
        <v>140</v>
      </c>
      <c r="C95" s="138" t="s">
        <v>140</v>
      </c>
      <c r="D95" s="139" t="s">
        <v>140</v>
      </c>
      <c r="E95" s="34">
        <v>1</v>
      </c>
      <c r="F95" s="35" t="str">
        <f t="shared" si="8"/>
        <v>CABLE ENCAUCHETADO 4*14</v>
      </c>
      <c r="G95" s="36">
        <v>1</v>
      </c>
      <c r="H95" s="33">
        <v>924000</v>
      </c>
      <c r="I95" s="39">
        <f t="shared" si="9"/>
        <v>924000</v>
      </c>
      <c r="J95" s="38" t="str">
        <f t="shared" si="10"/>
        <v>CABLE ENCAUCHETADO 4*14</v>
      </c>
      <c r="K95" s="37">
        <f t="shared" si="11"/>
        <v>1</v>
      </c>
      <c r="L95" s="33">
        <v>1600000</v>
      </c>
      <c r="M95" s="39">
        <f t="shared" si="12"/>
        <v>1600000</v>
      </c>
      <c r="N95" s="38" t="str">
        <f t="shared" si="13"/>
        <v>CABLE ENCAUCHETADO 4*14</v>
      </c>
      <c r="O95" s="37">
        <f t="shared" si="14"/>
        <v>1</v>
      </c>
      <c r="P95" s="40">
        <v>10105</v>
      </c>
      <c r="Q95" s="41">
        <f t="shared" si="15"/>
        <v>10105</v>
      </c>
    </row>
    <row r="96" spans="1:17" ht="126.75" customHeight="1" x14ac:dyDescent="0.8">
      <c r="A96" s="137" t="s">
        <v>141</v>
      </c>
      <c r="B96" s="138" t="s">
        <v>141</v>
      </c>
      <c r="C96" s="138" t="s">
        <v>141</v>
      </c>
      <c r="D96" s="139" t="s">
        <v>141</v>
      </c>
      <c r="E96" s="34">
        <v>1</v>
      </c>
      <c r="F96" s="35" t="str">
        <f t="shared" si="8"/>
        <v>CABLE ENCAUCHETADO 4*8</v>
      </c>
      <c r="G96" s="36">
        <v>1</v>
      </c>
      <c r="H96" s="33">
        <v>3384000</v>
      </c>
      <c r="I96" s="39">
        <f t="shared" si="9"/>
        <v>3384000</v>
      </c>
      <c r="J96" s="38" t="str">
        <f t="shared" si="10"/>
        <v>CABLE ENCAUCHETADO 4*8</v>
      </c>
      <c r="K96" s="37">
        <f t="shared" si="11"/>
        <v>1</v>
      </c>
      <c r="L96" s="33">
        <v>4800000</v>
      </c>
      <c r="M96" s="39">
        <f t="shared" si="12"/>
        <v>4800000</v>
      </c>
      <c r="N96" s="38" t="str">
        <f t="shared" si="13"/>
        <v>CABLE ENCAUCHETADO 4*8</v>
      </c>
      <c r="O96" s="37">
        <f t="shared" si="14"/>
        <v>1</v>
      </c>
      <c r="P96" s="40">
        <v>36651</v>
      </c>
      <c r="Q96" s="41">
        <f t="shared" si="15"/>
        <v>36651</v>
      </c>
    </row>
    <row r="97" spans="1:17" ht="126.75" customHeight="1" x14ac:dyDescent="0.8">
      <c r="A97" s="137" t="s">
        <v>142</v>
      </c>
      <c r="B97" s="138" t="s">
        <v>142</v>
      </c>
      <c r="C97" s="138" t="s">
        <v>142</v>
      </c>
      <c r="D97" s="139" t="s">
        <v>142</v>
      </c>
      <c r="E97" s="34">
        <v>1</v>
      </c>
      <c r="F97" s="35" t="str">
        <f t="shared" si="8"/>
        <v>CANALETA DE PISO PVC GRIS 4,5 CM DE ANCHO X 200 CM DE LARGO</v>
      </c>
      <c r="G97" s="36">
        <v>1</v>
      </c>
      <c r="H97" s="33">
        <v>41000</v>
      </c>
      <c r="I97" s="39">
        <f t="shared" si="9"/>
        <v>41000</v>
      </c>
      <c r="J97" s="38" t="str">
        <f t="shared" si="10"/>
        <v>CANALETA DE PISO PVC GRIS 4,5 CM DE ANCHO X 200 CM DE LARGO</v>
      </c>
      <c r="K97" s="37">
        <f t="shared" si="11"/>
        <v>1</v>
      </c>
      <c r="L97" s="33">
        <v>42500</v>
      </c>
      <c r="M97" s="39">
        <f t="shared" si="12"/>
        <v>42500</v>
      </c>
      <c r="N97" s="38" t="str">
        <f t="shared" si="13"/>
        <v>CANALETA DE PISO PVC GRIS 4,5 CM DE ANCHO X 200 CM DE LARGO</v>
      </c>
      <c r="O97" s="37">
        <f t="shared" si="14"/>
        <v>1</v>
      </c>
      <c r="P97" s="40">
        <v>38234</v>
      </c>
      <c r="Q97" s="41">
        <f t="shared" si="15"/>
        <v>38234</v>
      </c>
    </row>
    <row r="98" spans="1:17" ht="126.75" customHeight="1" x14ac:dyDescent="0.8">
      <c r="A98" s="137" t="s">
        <v>143</v>
      </c>
      <c r="B98" s="138" t="s">
        <v>143</v>
      </c>
      <c r="C98" s="138" t="s">
        <v>143</v>
      </c>
      <c r="D98" s="139" t="s">
        <v>143</v>
      </c>
      <c r="E98" s="34">
        <v>1</v>
      </c>
      <c r="F98" s="35" t="str">
        <f t="shared" si="8"/>
        <v>CANALETA PLÁSTICA ADHESIVA ELÉCTRICA 13*7 MM*2MTS</v>
      </c>
      <c r="G98" s="36">
        <v>1</v>
      </c>
      <c r="H98" s="33">
        <v>5600</v>
      </c>
      <c r="I98" s="39">
        <f t="shared" si="9"/>
        <v>5600</v>
      </c>
      <c r="J98" s="38" t="str">
        <f t="shared" si="10"/>
        <v>CANALETA PLÁSTICA ADHESIVA ELÉCTRICA 13*7 MM*2MTS</v>
      </c>
      <c r="K98" s="37">
        <f t="shared" si="11"/>
        <v>1</v>
      </c>
      <c r="L98" s="33">
        <v>52000</v>
      </c>
      <c r="M98" s="39">
        <f t="shared" si="12"/>
        <v>52000</v>
      </c>
      <c r="N98" s="38" t="str">
        <f t="shared" si="13"/>
        <v>CANALETA PLÁSTICA ADHESIVA ELÉCTRICA 13*7 MM*2MTS</v>
      </c>
      <c r="O98" s="37">
        <f t="shared" si="14"/>
        <v>1</v>
      </c>
      <c r="P98" s="40">
        <v>5463</v>
      </c>
      <c r="Q98" s="41">
        <f t="shared" si="15"/>
        <v>5463</v>
      </c>
    </row>
    <row r="99" spans="1:17" ht="126.75" customHeight="1" x14ac:dyDescent="0.8">
      <c r="A99" s="137" t="s">
        <v>144</v>
      </c>
      <c r="B99" s="138" t="s">
        <v>144</v>
      </c>
      <c r="C99" s="138" t="s">
        <v>144</v>
      </c>
      <c r="D99" s="139" t="s">
        <v>144</v>
      </c>
      <c r="E99" s="34">
        <v>1</v>
      </c>
      <c r="F99" s="35" t="str">
        <f t="shared" si="8"/>
        <v>CANALETA PLÁSTICA ADHESIVA ELÉCTRICA 60*13MM*2MTS</v>
      </c>
      <c r="G99" s="36">
        <v>1</v>
      </c>
      <c r="H99" s="33">
        <v>37300</v>
      </c>
      <c r="I99" s="39">
        <f t="shared" si="9"/>
        <v>37300</v>
      </c>
      <c r="J99" s="38" t="str">
        <f t="shared" si="10"/>
        <v>CANALETA PLÁSTICA ADHESIVA ELÉCTRICA 60*13MM*2MTS</v>
      </c>
      <c r="K99" s="37">
        <f t="shared" si="11"/>
        <v>1</v>
      </c>
      <c r="L99" s="33">
        <v>58000</v>
      </c>
      <c r="M99" s="39">
        <f t="shared" si="12"/>
        <v>58000</v>
      </c>
      <c r="N99" s="38" t="str">
        <f t="shared" si="13"/>
        <v>CANALETA PLÁSTICA ADHESIVA ELÉCTRICA 60*13MM*2MTS</v>
      </c>
      <c r="O99" s="37">
        <f t="shared" si="14"/>
        <v>1</v>
      </c>
      <c r="P99" s="40">
        <v>34184</v>
      </c>
      <c r="Q99" s="41">
        <f t="shared" si="15"/>
        <v>34184</v>
      </c>
    </row>
    <row r="100" spans="1:17" ht="126.75" customHeight="1" x14ac:dyDescent="0.8">
      <c r="A100" s="137" t="s">
        <v>145</v>
      </c>
      <c r="B100" s="138" t="s">
        <v>145</v>
      </c>
      <c r="C100" s="138" t="s">
        <v>145</v>
      </c>
      <c r="D100" s="139" t="s">
        <v>145</v>
      </c>
      <c r="E100" s="34">
        <v>1</v>
      </c>
      <c r="F100" s="35" t="str">
        <f t="shared" si="8"/>
        <v>CARTÓN CORRUGADO X 40KG 1.33 ANCHO X 108M</v>
      </c>
      <c r="G100" s="36">
        <v>1</v>
      </c>
      <c r="H100" s="33">
        <v>235000</v>
      </c>
      <c r="I100" s="39">
        <f t="shared" si="9"/>
        <v>235000</v>
      </c>
      <c r="J100" s="38" t="str">
        <f t="shared" si="10"/>
        <v>CARTÓN CORRUGADO X 40KG 1.33 ANCHO X 108M</v>
      </c>
      <c r="K100" s="37">
        <f t="shared" si="11"/>
        <v>1</v>
      </c>
      <c r="L100" s="33">
        <v>980000</v>
      </c>
      <c r="M100" s="39">
        <f t="shared" si="12"/>
        <v>980000</v>
      </c>
      <c r="N100" s="38" t="str">
        <f t="shared" si="13"/>
        <v>CARTÓN CORRUGADO X 40KG 1.33 ANCHO X 108M</v>
      </c>
      <c r="O100" s="37">
        <f t="shared" si="14"/>
        <v>1</v>
      </c>
      <c r="P100" s="40">
        <v>294958</v>
      </c>
      <c r="Q100" s="41">
        <f t="shared" si="15"/>
        <v>294958</v>
      </c>
    </row>
    <row r="101" spans="1:17" ht="126.75" customHeight="1" x14ac:dyDescent="0.8">
      <c r="A101" s="137" t="s">
        <v>146</v>
      </c>
      <c r="B101" s="138" t="s">
        <v>146</v>
      </c>
      <c r="C101" s="138" t="s">
        <v>146</v>
      </c>
      <c r="D101" s="139" t="s">
        <v>146</v>
      </c>
      <c r="E101" s="34">
        <v>1</v>
      </c>
      <c r="F101" s="35" t="str">
        <f t="shared" si="8"/>
        <v>CATALIZADOR * 1/4</v>
      </c>
      <c r="G101" s="36">
        <v>1</v>
      </c>
      <c r="H101" s="33">
        <v>60000</v>
      </c>
      <c r="I101" s="39">
        <f t="shared" si="9"/>
        <v>60000</v>
      </c>
      <c r="J101" s="38" t="str">
        <f t="shared" si="10"/>
        <v>CATALIZADOR * 1/4</v>
      </c>
      <c r="K101" s="37">
        <f t="shared" si="11"/>
        <v>1</v>
      </c>
      <c r="L101" s="33">
        <v>44000</v>
      </c>
      <c r="M101" s="39">
        <f t="shared" si="12"/>
        <v>44000</v>
      </c>
      <c r="N101" s="38" t="str">
        <f t="shared" si="13"/>
        <v>CATALIZADOR * 1/4</v>
      </c>
      <c r="O101" s="37">
        <f t="shared" si="14"/>
        <v>1</v>
      </c>
      <c r="P101" s="40">
        <v>52894</v>
      </c>
      <c r="Q101" s="41">
        <f t="shared" si="15"/>
        <v>52894</v>
      </c>
    </row>
    <row r="102" spans="1:17" ht="126.75" customHeight="1" x14ac:dyDescent="0.8">
      <c r="A102" s="137" t="s">
        <v>147</v>
      </c>
      <c r="B102" s="138" t="s">
        <v>147</v>
      </c>
      <c r="C102" s="138" t="s">
        <v>147</v>
      </c>
      <c r="D102" s="139" t="s">
        <v>147</v>
      </c>
      <c r="E102" s="34">
        <v>1</v>
      </c>
      <c r="F102" s="35" t="str">
        <f t="shared" si="8"/>
        <v>CATALIZADOR HUESO DURO * 1/8</v>
      </c>
      <c r="G102" s="36">
        <v>1</v>
      </c>
      <c r="H102" s="33">
        <v>35000</v>
      </c>
      <c r="I102" s="39">
        <f t="shared" si="9"/>
        <v>35000</v>
      </c>
      <c r="J102" s="38" t="str">
        <f t="shared" si="10"/>
        <v>CATALIZADOR HUESO DURO * 1/8</v>
      </c>
      <c r="K102" s="37">
        <f t="shared" si="11"/>
        <v>1</v>
      </c>
      <c r="L102" s="33">
        <v>48000</v>
      </c>
      <c r="M102" s="39">
        <f t="shared" si="12"/>
        <v>48000</v>
      </c>
      <c r="N102" s="38" t="str">
        <f t="shared" si="13"/>
        <v>CATALIZADOR HUESO DURO * 1/8</v>
      </c>
      <c r="O102" s="37">
        <f t="shared" si="14"/>
        <v>1</v>
      </c>
      <c r="P102" s="40">
        <v>19555</v>
      </c>
      <c r="Q102" s="41">
        <f t="shared" si="15"/>
        <v>19555</v>
      </c>
    </row>
    <row r="103" spans="1:17" ht="126.75" customHeight="1" x14ac:dyDescent="0.8">
      <c r="A103" s="137" t="s">
        <v>148</v>
      </c>
      <c r="B103" s="138" t="s">
        <v>148</v>
      </c>
      <c r="C103" s="138" t="s">
        <v>148</v>
      </c>
      <c r="D103" s="139" t="s">
        <v>148</v>
      </c>
      <c r="E103" s="34">
        <v>1</v>
      </c>
      <c r="F103" s="35" t="str">
        <f t="shared" si="8"/>
        <v>CEMENTO GRIS*50KLG</v>
      </c>
      <c r="G103" s="36">
        <v>1</v>
      </c>
      <c r="H103" s="33">
        <v>31000</v>
      </c>
      <c r="I103" s="39">
        <f t="shared" si="9"/>
        <v>31000</v>
      </c>
      <c r="J103" s="38" t="str">
        <f t="shared" si="10"/>
        <v>CEMENTO GRIS*50KLG</v>
      </c>
      <c r="K103" s="37">
        <f t="shared" si="11"/>
        <v>1</v>
      </c>
      <c r="L103" s="33">
        <v>42000</v>
      </c>
      <c r="M103" s="39">
        <f t="shared" si="12"/>
        <v>42000</v>
      </c>
      <c r="N103" s="38" t="str">
        <f t="shared" si="13"/>
        <v>CEMENTO GRIS*50KLG</v>
      </c>
      <c r="O103" s="37">
        <f t="shared" si="14"/>
        <v>1</v>
      </c>
      <c r="P103" s="40">
        <v>35504</v>
      </c>
      <c r="Q103" s="41">
        <f t="shared" si="15"/>
        <v>35504</v>
      </c>
    </row>
    <row r="104" spans="1:17" ht="126.75" customHeight="1" x14ac:dyDescent="0.8">
      <c r="A104" s="137" t="s">
        <v>149</v>
      </c>
      <c r="B104" s="138" t="s">
        <v>149</v>
      </c>
      <c r="C104" s="138" t="s">
        <v>149</v>
      </c>
      <c r="D104" s="139" t="s">
        <v>149</v>
      </c>
      <c r="E104" s="34">
        <v>1</v>
      </c>
      <c r="F104" s="35" t="str">
        <f t="shared" si="8"/>
        <v xml:space="preserve">BOQUILLA JUNTA ESTRECHA BLANCO </v>
      </c>
      <c r="G104" s="36">
        <v>1</v>
      </c>
      <c r="H104" s="33">
        <v>26000</v>
      </c>
      <c r="I104" s="39">
        <f t="shared" si="9"/>
        <v>26000</v>
      </c>
      <c r="J104" s="38" t="str">
        <f t="shared" si="10"/>
        <v xml:space="preserve">BOQUILLA JUNTA ESTRECHA BLANCO </v>
      </c>
      <c r="K104" s="37">
        <f t="shared" si="11"/>
        <v>1</v>
      </c>
      <c r="L104" s="33">
        <v>32000</v>
      </c>
      <c r="M104" s="39">
        <f t="shared" si="12"/>
        <v>32000</v>
      </c>
      <c r="N104" s="38" t="str">
        <f t="shared" si="13"/>
        <v xml:space="preserve">BOQUILLA JUNTA ESTRECHA BLANCO </v>
      </c>
      <c r="O104" s="37">
        <f t="shared" si="14"/>
        <v>1</v>
      </c>
      <c r="P104" s="40">
        <v>35391</v>
      </c>
      <c r="Q104" s="41">
        <f t="shared" si="15"/>
        <v>35391</v>
      </c>
    </row>
    <row r="105" spans="1:17" ht="126.75" customHeight="1" x14ac:dyDescent="0.8">
      <c r="A105" s="137" t="s">
        <v>150</v>
      </c>
      <c r="B105" s="138" t="s">
        <v>150</v>
      </c>
      <c r="C105" s="138" t="s">
        <v>150</v>
      </c>
      <c r="D105" s="139" t="s">
        <v>150</v>
      </c>
      <c r="E105" s="34">
        <v>1</v>
      </c>
      <c r="F105" s="35" t="str">
        <f t="shared" si="8"/>
        <v>BOQUILLA JUNTA ESTRECHA GRIS</v>
      </c>
      <c r="G105" s="36">
        <v>1</v>
      </c>
      <c r="H105" s="33">
        <v>26000</v>
      </c>
      <c r="I105" s="39">
        <f t="shared" si="9"/>
        <v>26000</v>
      </c>
      <c r="J105" s="38" t="str">
        <f t="shared" si="10"/>
        <v>BOQUILLA JUNTA ESTRECHA GRIS</v>
      </c>
      <c r="K105" s="37">
        <f t="shared" si="11"/>
        <v>1</v>
      </c>
      <c r="L105" s="33">
        <v>38000</v>
      </c>
      <c r="M105" s="39">
        <f t="shared" si="12"/>
        <v>38000</v>
      </c>
      <c r="N105" s="38" t="str">
        <f t="shared" si="13"/>
        <v>BOQUILLA JUNTA ESTRECHA GRIS</v>
      </c>
      <c r="O105" s="37">
        <f t="shared" si="14"/>
        <v>1</v>
      </c>
      <c r="P105" s="40">
        <v>35395</v>
      </c>
      <c r="Q105" s="41">
        <f t="shared" si="15"/>
        <v>35395</v>
      </c>
    </row>
    <row r="106" spans="1:17" ht="126.75" customHeight="1" x14ac:dyDescent="0.8">
      <c r="A106" s="137" t="s">
        <v>151</v>
      </c>
      <c r="B106" s="138" t="s">
        <v>151</v>
      </c>
      <c r="C106" s="138" t="s">
        <v>151</v>
      </c>
      <c r="D106" s="139" t="s">
        <v>151</v>
      </c>
      <c r="E106" s="34">
        <v>1</v>
      </c>
      <c r="F106" s="35" t="str">
        <f t="shared" si="8"/>
        <v>BOQUILLA JUNTA ESTRECHA NEGRA</v>
      </c>
      <c r="G106" s="36">
        <v>1</v>
      </c>
      <c r="H106" s="33">
        <v>26000</v>
      </c>
      <c r="I106" s="39">
        <f t="shared" si="9"/>
        <v>26000</v>
      </c>
      <c r="J106" s="38" t="str">
        <f t="shared" si="10"/>
        <v>BOQUILLA JUNTA ESTRECHA NEGRA</v>
      </c>
      <c r="K106" s="37">
        <f t="shared" si="11"/>
        <v>1</v>
      </c>
      <c r="L106" s="33">
        <v>39000</v>
      </c>
      <c r="M106" s="39">
        <f t="shared" si="12"/>
        <v>39000</v>
      </c>
      <c r="N106" s="38" t="str">
        <f t="shared" si="13"/>
        <v>BOQUILLA JUNTA ESTRECHA NEGRA</v>
      </c>
      <c r="O106" s="37">
        <f t="shared" si="14"/>
        <v>1</v>
      </c>
      <c r="P106" s="40">
        <v>34849</v>
      </c>
      <c r="Q106" s="41">
        <f t="shared" si="15"/>
        <v>34849</v>
      </c>
    </row>
    <row r="107" spans="1:17" ht="126.75" customHeight="1" x14ac:dyDescent="0.8">
      <c r="A107" s="137" t="s">
        <v>152</v>
      </c>
      <c r="B107" s="138" t="s">
        <v>152</v>
      </c>
      <c r="C107" s="138" t="s">
        <v>152</v>
      </c>
      <c r="D107" s="139" t="s">
        <v>152</v>
      </c>
      <c r="E107" s="34">
        <v>1</v>
      </c>
      <c r="F107" s="35" t="str">
        <f t="shared" si="8"/>
        <v>PEGANTE CERAMICO PEGACOR PARA INTERIORES BLANCO</v>
      </c>
      <c r="G107" s="36">
        <v>1</v>
      </c>
      <c r="H107" s="33">
        <v>43000</v>
      </c>
      <c r="I107" s="39">
        <f t="shared" si="9"/>
        <v>43000</v>
      </c>
      <c r="J107" s="38" t="str">
        <f t="shared" si="10"/>
        <v>PEGANTE CERAMICO PEGACOR PARA INTERIORES BLANCO</v>
      </c>
      <c r="K107" s="37">
        <f t="shared" si="11"/>
        <v>1</v>
      </c>
      <c r="L107" s="33">
        <v>59000</v>
      </c>
      <c r="M107" s="39">
        <f t="shared" si="12"/>
        <v>59000</v>
      </c>
      <c r="N107" s="38" t="str">
        <f t="shared" si="13"/>
        <v>PEGANTE CERAMICO PEGACOR PARA INTERIORES BLANCO</v>
      </c>
      <c r="O107" s="37">
        <f t="shared" si="14"/>
        <v>1</v>
      </c>
      <c r="P107" s="40">
        <v>57790</v>
      </c>
      <c r="Q107" s="41">
        <f t="shared" si="15"/>
        <v>57790</v>
      </c>
    </row>
    <row r="108" spans="1:17" ht="126.75" customHeight="1" x14ac:dyDescent="0.8">
      <c r="A108" s="137" t="s">
        <v>153</v>
      </c>
      <c r="B108" s="138" t="s">
        <v>153</v>
      </c>
      <c r="C108" s="138" t="s">
        <v>153</v>
      </c>
      <c r="D108" s="139" t="s">
        <v>153</v>
      </c>
      <c r="E108" s="34">
        <v>1</v>
      </c>
      <c r="F108" s="35" t="str">
        <f t="shared" si="8"/>
        <v>PEGANTE CERAMICO PEGACOR PARA INTERIORES GRIS</v>
      </c>
      <c r="G108" s="36">
        <v>1</v>
      </c>
      <c r="H108" s="33">
        <v>43000</v>
      </c>
      <c r="I108" s="39">
        <f t="shared" si="9"/>
        <v>43000</v>
      </c>
      <c r="J108" s="38" t="str">
        <f t="shared" si="10"/>
        <v>PEGANTE CERAMICO PEGACOR PARA INTERIORES GRIS</v>
      </c>
      <c r="K108" s="37">
        <f t="shared" si="11"/>
        <v>1</v>
      </c>
      <c r="L108" s="33">
        <v>54000</v>
      </c>
      <c r="M108" s="39">
        <f t="shared" si="12"/>
        <v>54000</v>
      </c>
      <c r="N108" s="38" t="str">
        <f t="shared" si="13"/>
        <v>PEGANTE CERAMICO PEGACOR PARA INTERIORES GRIS</v>
      </c>
      <c r="O108" s="37">
        <f t="shared" si="14"/>
        <v>1</v>
      </c>
      <c r="P108" s="40">
        <v>51236</v>
      </c>
      <c r="Q108" s="41">
        <f t="shared" si="15"/>
        <v>51236</v>
      </c>
    </row>
    <row r="109" spans="1:17" ht="126.75" customHeight="1" x14ac:dyDescent="0.8">
      <c r="A109" s="137" t="s">
        <v>154</v>
      </c>
      <c r="B109" s="138" t="s">
        <v>154</v>
      </c>
      <c r="C109" s="138" t="s">
        <v>154</v>
      </c>
      <c r="D109" s="139" t="s">
        <v>154</v>
      </c>
      <c r="E109" s="34">
        <v>1</v>
      </c>
      <c r="F109" s="35" t="str">
        <f t="shared" si="8"/>
        <v>CINTA ADHESIVA INVERNADERO DE 12CM ANCHA*50MTS LARGO</v>
      </c>
      <c r="G109" s="36">
        <v>1</v>
      </c>
      <c r="H109" s="33">
        <v>39500</v>
      </c>
      <c r="I109" s="39">
        <f t="shared" si="9"/>
        <v>39500</v>
      </c>
      <c r="J109" s="38" t="str">
        <f t="shared" si="10"/>
        <v>CINTA ADHESIVA INVERNADERO DE 12CM ANCHA*50MTS LARGO</v>
      </c>
      <c r="K109" s="37">
        <f t="shared" si="11"/>
        <v>1</v>
      </c>
      <c r="L109" s="33">
        <v>48000</v>
      </c>
      <c r="M109" s="39">
        <f t="shared" si="12"/>
        <v>48000</v>
      </c>
      <c r="N109" s="38" t="str">
        <f t="shared" si="13"/>
        <v>CINTA ADHESIVA INVERNADERO DE 12CM ANCHA*50MTS LARGO</v>
      </c>
      <c r="O109" s="37">
        <f t="shared" si="14"/>
        <v>1</v>
      </c>
      <c r="P109" s="40">
        <v>18525</v>
      </c>
      <c r="Q109" s="41">
        <f t="shared" si="15"/>
        <v>18525</v>
      </c>
    </row>
    <row r="110" spans="1:17" ht="126.75" customHeight="1" x14ac:dyDescent="0.8">
      <c r="A110" s="137" t="s">
        <v>155</v>
      </c>
      <c r="B110" s="138" t="s">
        <v>155</v>
      </c>
      <c r="C110" s="138" t="s">
        <v>155</v>
      </c>
      <c r="D110" s="139" t="s">
        <v>155</v>
      </c>
      <c r="E110" s="34">
        <v>1</v>
      </c>
      <c r="F110" s="35" t="str">
        <f t="shared" si="8"/>
        <v>CINTA AISLANTE SUPER 33 SCOTCH 3M AMARILLA TEMFLEX</v>
      </c>
      <c r="G110" s="36">
        <v>1</v>
      </c>
      <c r="H110" s="33">
        <v>8500</v>
      </c>
      <c r="I110" s="39">
        <f t="shared" si="9"/>
        <v>8500</v>
      </c>
      <c r="J110" s="38" t="str">
        <f t="shared" si="10"/>
        <v>CINTA AISLANTE SUPER 33 SCOTCH 3M AMARILLA TEMFLEX</v>
      </c>
      <c r="K110" s="37">
        <f t="shared" si="11"/>
        <v>1</v>
      </c>
      <c r="L110" s="33">
        <v>32000</v>
      </c>
      <c r="M110" s="39">
        <f t="shared" si="12"/>
        <v>32000</v>
      </c>
      <c r="N110" s="38" t="str">
        <f t="shared" si="13"/>
        <v>CINTA AISLANTE SUPER 33 SCOTCH 3M AMARILLA TEMFLEX</v>
      </c>
      <c r="O110" s="37">
        <f t="shared" si="14"/>
        <v>1</v>
      </c>
      <c r="P110" s="40">
        <v>27966</v>
      </c>
      <c r="Q110" s="41">
        <f t="shared" si="15"/>
        <v>27966</v>
      </c>
    </row>
    <row r="111" spans="1:17" ht="126.75" customHeight="1" x14ac:dyDescent="0.8">
      <c r="A111" s="137" t="s">
        <v>156</v>
      </c>
      <c r="B111" s="138" t="s">
        <v>156</v>
      </c>
      <c r="C111" s="138" t="s">
        <v>156</v>
      </c>
      <c r="D111" s="139" t="s">
        <v>156</v>
      </c>
      <c r="E111" s="34">
        <v>1</v>
      </c>
      <c r="F111" s="35" t="str">
        <f t="shared" si="8"/>
        <v>CINTA AISLANTE SUPER 33 SCOTCH 3M BLANCA TEMFLEX</v>
      </c>
      <c r="G111" s="36">
        <v>1</v>
      </c>
      <c r="H111" s="33">
        <v>8500</v>
      </c>
      <c r="I111" s="39">
        <f t="shared" si="9"/>
        <v>8500</v>
      </c>
      <c r="J111" s="38" t="str">
        <f t="shared" si="10"/>
        <v>CINTA AISLANTE SUPER 33 SCOTCH 3M BLANCA TEMFLEX</v>
      </c>
      <c r="K111" s="37">
        <f t="shared" si="11"/>
        <v>1</v>
      </c>
      <c r="L111" s="33">
        <v>32000</v>
      </c>
      <c r="M111" s="39">
        <f t="shared" si="12"/>
        <v>32000</v>
      </c>
      <c r="N111" s="38" t="str">
        <f t="shared" si="13"/>
        <v>CINTA AISLANTE SUPER 33 SCOTCH 3M BLANCA TEMFLEX</v>
      </c>
      <c r="O111" s="37">
        <f t="shared" si="14"/>
        <v>1</v>
      </c>
      <c r="P111" s="40">
        <v>27966</v>
      </c>
      <c r="Q111" s="41">
        <f t="shared" si="15"/>
        <v>27966</v>
      </c>
    </row>
    <row r="112" spans="1:17" ht="126.75" customHeight="1" x14ac:dyDescent="0.8">
      <c r="A112" s="137" t="s">
        <v>157</v>
      </c>
      <c r="B112" s="138" t="s">
        <v>157</v>
      </c>
      <c r="C112" s="138" t="s">
        <v>157</v>
      </c>
      <c r="D112" s="139" t="s">
        <v>157</v>
      </c>
      <c r="E112" s="34">
        <v>1</v>
      </c>
      <c r="F112" s="35" t="str">
        <f t="shared" si="8"/>
        <v>CINTA AISLANTE SUPER 33 SCOTCH 3M NEGRO</v>
      </c>
      <c r="G112" s="36">
        <v>1</v>
      </c>
      <c r="H112" s="33">
        <v>26000</v>
      </c>
      <c r="I112" s="39">
        <f t="shared" si="9"/>
        <v>26000</v>
      </c>
      <c r="J112" s="38" t="str">
        <f t="shared" si="10"/>
        <v>CINTA AISLANTE SUPER 33 SCOTCH 3M NEGRO</v>
      </c>
      <c r="K112" s="37">
        <f t="shared" si="11"/>
        <v>1</v>
      </c>
      <c r="L112" s="33">
        <v>32000</v>
      </c>
      <c r="M112" s="39">
        <f t="shared" si="12"/>
        <v>32000</v>
      </c>
      <c r="N112" s="38" t="str">
        <f t="shared" si="13"/>
        <v>CINTA AISLANTE SUPER 33 SCOTCH 3M NEGRO</v>
      </c>
      <c r="O112" s="37">
        <f t="shared" si="14"/>
        <v>1</v>
      </c>
      <c r="P112" s="40">
        <v>27966</v>
      </c>
      <c r="Q112" s="41">
        <f t="shared" si="15"/>
        <v>27966</v>
      </c>
    </row>
    <row r="113" spans="1:17" ht="126.75" customHeight="1" x14ac:dyDescent="0.8">
      <c r="A113" s="137" t="s">
        <v>158</v>
      </c>
      <c r="B113" s="138" t="s">
        <v>158</v>
      </c>
      <c r="C113" s="138" t="s">
        <v>158</v>
      </c>
      <c r="D113" s="139" t="s">
        <v>158</v>
      </c>
      <c r="E113" s="34">
        <v>1</v>
      </c>
      <c r="F113" s="35" t="str">
        <f t="shared" si="8"/>
        <v>CINTA AISLANTE SUPER 33 SCOTCH 3M ROJO TEMFLEX</v>
      </c>
      <c r="G113" s="36">
        <v>1</v>
      </c>
      <c r="H113" s="33">
        <v>8500</v>
      </c>
      <c r="I113" s="39">
        <f t="shared" si="9"/>
        <v>8500</v>
      </c>
      <c r="J113" s="38" t="str">
        <f t="shared" si="10"/>
        <v>CINTA AISLANTE SUPER 33 SCOTCH 3M ROJO TEMFLEX</v>
      </c>
      <c r="K113" s="37">
        <f t="shared" si="11"/>
        <v>1</v>
      </c>
      <c r="L113" s="33">
        <v>32000</v>
      </c>
      <c r="M113" s="39">
        <f t="shared" si="12"/>
        <v>32000</v>
      </c>
      <c r="N113" s="38" t="str">
        <f t="shared" si="13"/>
        <v>CINTA AISLANTE SUPER 33 SCOTCH 3M ROJO TEMFLEX</v>
      </c>
      <c r="O113" s="37">
        <f t="shared" si="14"/>
        <v>1</v>
      </c>
      <c r="P113" s="40">
        <v>27966</v>
      </c>
      <c r="Q113" s="41">
        <f t="shared" si="15"/>
        <v>27966</v>
      </c>
    </row>
    <row r="114" spans="1:17" ht="126.75" customHeight="1" x14ac:dyDescent="0.8">
      <c r="A114" s="137" t="s">
        <v>159</v>
      </c>
      <c r="B114" s="138" t="s">
        <v>159</v>
      </c>
      <c r="C114" s="138" t="s">
        <v>159</v>
      </c>
      <c r="D114" s="139" t="s">
        <v>159</v>
      </c>
      <c r="E114" s="34">
        <v>1</v>
      </c>
      <c r="F114" s="35" t="str">
        <f t="shared" si="8"/>
        <v>CINTA AUTOFUNDENTE 3M SCOTCH</v>
      </c>
      <c r="G114" s="36">
        <v>1</v>
      </c>
      <c r="H114" s="33">
        <v>55000</v>
      </c>
      <c r="I114" s="39">
        <f t="shared" si="9"/>
        <v>55000</v>
      </c>
      <c r="J114" s="38" t="str">
        <f t="shared" si="10"/>
        <v>CINTA AUTOFUNDENTE 3M SCOTCH</v>
      </c>
      <c r="K114" s="37">
        <f t="shared" si="11"/>
        <v>1</v>
      </c>
      <c r="L114" s="33">
        <v>68000</v>
      </c>
      <c r="M114" s="39">
        <f t="shared" si="12"/>
        <v>68000</v>
      </c>
      <c r="N114" s="38" t="str">
        <f t="shared" si="13"/>
        <v>CINTA AUTOFUNDENTE 3M SCOTCH</v>
      </c>
      <c r="O114" s="37">
        <f t="shared" si="14"/>
        <v>1</v>
      </c>
      <c r="P114" s="40">
        <v>82971</v>
      </c>
      <c r="Q114" s="41">
        <f t="shared" si="15"/>
        <v>82971</v>
      </c>
    </row>
    <row r="115" spans="1:17" ht="126.75" customHeight="1" x14ac:dyDescent="0.8">
      <c r="A115" s="137" t="s">
        <v>160</v>
      </c>
      <c r="B115" s="138" t="s">
        <v>160</v>
      </c>
      <c r="C115" s="138" t="s">
        <v>160</v>
      </c>
      <c r="D115" s="139" t="s">
        <v>160</v>
      </c>
      <c r="E115" s="34">
        <v>1</v>
      </c>
      <c r="F115" s="35" t="str">
        <f t="shared" si="8"/>
        <v>CINTA DE EMPAQUE TRANSPARENTE 2" SCOTCH 3M 70MM*100MTR 3M</v>
      </c>
      <c r="G115" s="36">
        <v>1</v>
      </c>
      <c r="H115" s="33">
        <v>9200</v>
      </c>
      <c r="I115" s="39">
        <f t="shared" si="9"/>
        <v>9200</v>
      </c>
      <c r="J115" s="38" t="str">
        <f t="shared" si="10"/>
        <v>CINTA DE EMPAQUE TRANSPARENTE 2" SCOTCH 3M 70MM*100MTR 3M</v>
      </c>
      <c r="K115" s="37">
        <f t="shared" si="11"/>
        <v>1</v>
      </c>
      <c r="L115" s="33">
        <v>28000</v>
      </c>
      <c r="M115" s="39">
        <f t="shared" si="12"/>
        <v>28000</v>
      </c>
      <c r="N115" s="38" t="str">
        <f t="shared" si="13"/>
        <v>CINTA DE EMPAQUE TRANSPARENTE 2" SCOTCH 3M 70MM*100MTR 3M</v>
      </c>
      <c r="O115" s="37">
        <f t="shared" si="14"/>
        <v>1</v>
      </c>
      <c r="P115" s="40">
        <v>6664</v>
      </c>
      <c r="Q115" s="41">
        <f t="shared" si="15"/>
        <v>6664</v>
      </c>
    </row>
    <row r="116" spans="1:17" ht="126.75" customHeight="1" x14ac:dyDescent="0.8">
      <c r="A116" s="137" t="s">
        <v>161</v>
      </c>
      <c r="B116" s="138" t="s">
        <v>161</v>
      </c>
      <c r="C116" s="138" t="s">
        <v>161</v>
      </c>
      <c r="D116" s="139" t="s">
        <v>161</v>
      </c>
      <c r="E116" s="34">
        <v>1</v>
      </c>
      <c r="F116" s="35" t="str">
        <f t="shared" si="8"/>
        <v>CINTA DOBLE FAZ TRANSPARENTE CON LINNER ROJO DELGADA DE POLIPROPILENO 3M SCOTCH 12MM*50 METROS</v>
      </c>
      <c r="G116" s="36">
        <v>1</v>
      </c>
      <c r="H116" s="33">
        <v>42000</v>
      </c>
      <c r="I116" s="39">
        <f t="shared" si="9"/>
        <v>42000</v>
      </c>
      <c r="J116" s="38" t="str">
        <f t="shared" si="10"/>
        <v>CINTA DOBLE FAZ TRANSPARENTE CON LINNER ROJO DELGADA DE POLIPROPILENO 3M SCOTCH 12MM*50 METROS</v>
      </c>
      <c r="K116" s="37">
        <f t="shared" si="11"/>
        <v>1</v>
      </c>
      <c r="L116" s="33">
        <v>36000</v>
      </c>
      <c r="M116" s="39">
        <f t="shared" si="12"/>
        <v>36000</v>
      </c>
      <c r="N116" s="38" t="str">
        <f t="shared" si="13"/>
        <v>CINTA DOBLE FAZ TRANSPARENTE CON LINNER ROJO DELGADA DE POLIPROPILENO 3M SCOTCH 12MM*50 METROS</v>
      </c>
      <c r="O116" s="37">
        <f t="shared" si="14"/>
        <v>1</v>
      </c>
      <c r="P116" s="40">
        <v>38016</v>
      </c>
      <c r="Q116" s="41">
        <f t="shared" si="15"/>
        <v>38016</v>
      </c>
    </row>
    <row r="117" spans="1:17" ht="126.75" customHeight="1" x14ac:dyDescent="0.8">
      <c r="A117" s="137" t="s">
        <v>162</v>
      </c>
      <c r="B117" s="138" t="s">
        <v>162</v>
      </c>
      <c r="C117" s="138" t="s">
        <v>162</v>
      </c>
      <c r="D117" s="139" t="s">
        <v>162</v>
      </c>
      <c r="E117" s="34">
        <v>1</v>
      </c>
      <c r="F117" s="35" t="str">
        <f t="shared" si="8"/>
        <v>CINTA DUCK TAPE REF 6969 48MM*58MTS 3M SCOTCH</v>
      </c>
      <c r="G117" s="36">
        <v>1</v>
      </c>
      <c r="H117" s="33">
        <v>128000</v>
      </c>
      <c r="I117" s="39">
        <f t="shared" si="9"/>
        <v>128000</v>
      </c>
      <c r="J117" s="38" t="str">
        <f t="shared" si="10"/>
        <v>CINTA DUCK TAPE REF 6969 48MM*58MTS 3M SCOTCH</v>
      </c>
      <c r="K117" s="37">
        <f t="shared" si="11"/>
        <v>1</v>
      </c>
      <c r="L117" s="33">
        <v>241000</v>
      </c>
      <c r="M117" s="39">
        <f t="shared" si="12"/>
        <v>241000</v>
      </c>
      <c r="N117" s="38" t="str">
        <f t="shared" si="13"/>
        <v>CINTA DUCK TAPE REF 6969 48MM*58MTS 3M SCOTCH</v>
      </c>
      <c r="O117" s="37">
        <f t="shared" si="14"/>
        <v>1</v>
      </c>
      <c r="P117" s="40">
        <v>143437</v>
      </c>
      <c r="Q117" s="41">
        <f t="shared" si="15"/>
        <v>143437</v>
      </c>
    </row>
    <row r="118" spans="1:17" ht="126.75" customHeight="1" x14ac:dyDescent="0.8">
      <c r="A118" s="137" t="s">
        <v>163</v>
      </c>
      <c r="B118" s="138" t="s">
        <v>163</v>
      </c>
      <c r="C118" s="138" t="s">
        <v>163</v>
      </c>
      <c r="D118" s="139" t="s">
        <v>163</v>
      </c>
      <c r="E118" s="34">
        <v>1</v>
      </c>
      <c r="F118" s="35" t="str">
        <f t="shared" si="8"/>
        <v>CINTA EN ENMASCARAR 3/4" 3M SCOTCH ORIGINAL</v>
      </c>
      <c r="G118" s="36">
        <v>1</v>
      </c>
      <c r="H118" s="33">
        <v>8500</v>
      </c>
      <c r="I118" s="39">
        <f t="shared" si="9"/>
        <v>8500</v>
      </c>
      <c r="J118" s="38" t="str">
        <f t="shared" si="10"/>
        <v>CINTA EN ENMASCARAR 3/4" 3M SCOTCH ORIGINAL</v>
      </c>
      <c r="K118" s="37">
        <f t="shared" si="11"/>
        <v>1</v>
      </c>
      <c r="L118" s="33">
        <v>38000</v>
      </c>
      <c r="M118" s="39">
        <f t="shared" si="12"/>
        <v>38000</v>
      </c>
      <c r="N118" s="38" t="str">
        <f t="shared" si="13"/>
        <v>CINTA EN ENMASCARAR 3/4" 3M SCOTCH ORIGINAL</v>
      </c>
      <c r="O118" s="37">
        <f t="shared" si="14"/>
        <v>1</v>
      </c>
      <c r="P118" s="40">
        <v>7428</v>
      </c>
      <c r="Q118" s="41">
        <f t="shared" si="15"/>
        <v>7428</v>
      </c>
    </row>
    <row r="119" spans="1:17" ht="126.75" customHeight="1" x14ac:dyDescent="0.8">
      <c r="A119" s="137" t="s">
        <v>164</v>
      </c>
      <c r="B119" s="138" t="s">
        <v>164</v>
      </c>
      <c r="C119" s="138" t="s">
        <v>164</v>
      </c>
      <c r="D119" s="139" t="s">
        <v>164</v>
      </c>
      <c r="E119" s="34">
        <v>1</v>
      </c>
      <c r="F119" s="35" t="str">
        <f t="shared" si="8"/>
        <v>CINTA ENMASCARAR 1" 3M SCOCH</v>
      </c>
      <c r="G119" s="36">
        <v>1</v>
      </c>
      <c r="H119" s="33">
        <v>7800</v>
      </c>
      <c r="I119" s="39">
        <f t="shared" si="9"/>
        <v>7800</v>
      </c>
      <c r="J119" s="38" t="str">
        <f t="shared" si="10"/>
        <v>CINTA ENMASCARAR 1" 3M SCOCH</v>
      </c>
      <c r="K119" s="37">
        <f t="shared" si="11"/>
        <v>1</v>
      </c>
      <c r="L119" s="33">
        <v>12800</v>
      </c>
      <c r="M119" s="39">
        <f t="shared" si="12"/>
        <v>12800</v>
      </c>
      <c r="N119" s="38" t="str">
        <f t="shared" si="13"/>
        <v>CINTA ENMASCARAR 1" 3M SCOCH</v>
      </c>
      <c r="O119" s="37">
        <f t="shared" si="14"/>
        <v>1</v>
      </c>
      <c r="P119" s="40">
        <v>8576</v>
      </c>
      <c r="Q119" s="41">
        <f t="shared" si="15"/>
        <v>8576</v>
      </c>
    </row>
    <row r="120" spans="1:17" ht="126.75" customHeight="1" x14ac:dyDescent="0.8">
      <c r="A120" s="137" t="s">
        <v>165</v>
      </c>
      <c r="B120" s="138" t="s">
        <v>165</v>
      </c>
      <c r="C120" s="138" t="s">
        <v>165</v>
      </c>
      <c r="D120" s="139" t="s">
        <v>165</v>
      </c>
      <c r="E120" s="34">
        <v>1</v>
      </c>
      <c r="F120" s="35" t="str">
        <f t="shared" si="8"/>
        <v>CINTA ENMASCARAR 2" 3M</v>
      </c>
      <c r="G120" s="36">
        <v>1</v>
      </c>
      <c r="H120" s="33">
        <v>13000</v>
      </c>
      <c r="I120" s="39">
        <f t="shared" si="9"/>
        <v>13000</v>
      </c>
      <c r="J120" s="38" t="str">
        <f t="shared" si="10"/>
        <v>CINTA ENMASCARAR 2" 3M</v>
      </c>
      <c r="K120" s="37">
        <f t="shared" si="11"/>
        <v>1</v>
      </c>
      <c r="L120" s="33">
        <v>28000</v>
      </c>
      <c r="M120" s="39">
        <f t="shared" si="12"/>
        <v>28000</v>
      </c>
      <c r="N120" s="38" t="str">
        <f t="shared" si="13"/>
        <v>CINTA ENMASCARAR 2" 3M</v>
      </c>
      <c r="O120" s="37">
        <f t="shared" si="14"/>
        <v>1</v>
      </c>
      <c r="P120" s="40">
        <v>15512</v>
      </c>
      <c r="Q120" s="41">
        <f t="shared" si="15"/>
        <v>15512</v>
      </c>
    </row>
    <row r="121" spans="1:17" ht="126.75" customHeight="1" x14ac:dyDescent="0.8">
      <c r="A121" s="137" t="s">
        <v>166</v>
      </c>
      <c r="B121" s="138" t="s">
        <v>166</v>
      </c>
      <c r="C121" s="138" t="s">
        <v>166</v>
      </c>
      <c r="D121" s="139" t="s">
        <v>166</v>
      </c>
      <c r="E121" s="34">
        <v>1</v>
      </c>
      <c r="F121" s="35" t="str">
        <f t="shared" si="8"/>
        <v>CINTA LED BLANCA SIN SILICONA 6500K</v>
      </c>
      <c r="G121" s="36">
        <v>1</v>
      </c>
      <c r="H121" s="33">
        <v>28000</v>
      </c>
      <c r="I121" s="39">
        <f t="shared" si="9"/>
        <v>28000</v>
      </c>
      <c r="J121" s="38" t="str">
        <f t="shared" si="10"/>
        <v>CINTA LED BLANCA SIN SILICONA 6500K</v>
      </c>
      <c r="K121" s="37">
        <f t="shared" si="11"/>
        <v>1</v>
      </c>
      <c r="L121" s="33">
        <v>44000</v>
      </c>
      <c r="M121" s="39">
        <f t="shared" si="12"/>
        <v>44000</v>
      </c>
      <c r="N121" s="38" t="str">
        <f t="shared" si="13"/>
        <v>CINTA LED BLANCA SIN SILICONA 6500K</v>
      </c>
      <c r="O121" s="37">
        <f t="shared" si="14"/>
        <v>1</v>
      </c>
      <c r="P121" s="40">
        <v>91078</v>
      </c>
      <c r="Q121" s="41">
        <f t="shared" si="15"/>
        <v>91078</v>
      </c>
    </row>
    <row r="122" spans="1:17" ht="126.75" customHeight="1" x14ac:dyDescent="0.8">
      <c r="A122" s="137" t="s">
        <v>167</v>
      </c>
      <c r="B122" s="138" t="s">
        <v>167</v>
      </c>
      <c r="C122" s="138" t="s">
        <v>167</v>
      </c>
      <c r="D122" s="139" t="s">
        <v>167</v>
      </c>
      <c r="E122" s="34">
        <v>1</v>
      </c>
      <c r="F122" s="35" t="str">
        <f>A122</f>
        <v>CINTA PLÁSTICA DE SEÑALIZACIÓN 10 CM*300/500 MTS (PELIGRO NO PASE AMARILLO, NEGRO Y ROJO )</v>
      </c>
      <c r="G122" s="36">
        <v>1</v>
      </c>
      <c r="H122" s="33">
        <v>28000</v>
      </c>
      <c r="I122" s="39">
        <f t="shared" si="9"/>
        <v>28000</v>
      </c>
      <c r="J122" s="38" t="str">
        <f>F122</f>
        <v>CINTA PLÁSTICA DE SEÑALIZACIÓN 10 CM*300/500 MTS (PELIGRO NO PASE AMARILLO, NEGRO Y ROJO )</v>
      </c>
      <c r="K122" s="37">
        <f t="shared" si="11"/>
        <v>1</v>
      </c>
      <c r="L122" s="33">
        <v>43800</v>
      </c>
      <c r="M122" s="39">
        <f t="shared" si="12"/>
        <v>43800</v>
      </c>
      <c r="N122" s="38" t="str">
        <f>J122</f>
        <v>CINTA PLÁSTICA DE SEÑALIZACIÓN 10 CM*300/500 MTS (PELIGRO NO PASE AMARILLO, NEGRO Y ROJO )</v>
      </c>
      <c r="O122" s="37">
        <f t="shared" si="14"/>
        <v>1</v>
      </c>
      <c r="P122" s="40">
        <v>18572</v>
      </c>
      <c r="Q122" s="41">
        <f t="shared" si="15"/>
        <v>18572</v>
      </c>
    </row>
    <row r="123" spans="1:17" ht="126.75" customHeight="1" x14ac:dyDescent="0.8">
      <c r="A123" s="137" t="s">
        <v>168</v>
      </c>
      <c r="B123" s="138" t="s">
        <v>168</v>
      </c>
      <c r="C123" s="138" t="s">
        <v>168</v>
      </c>
      <c r="D123" s="139" t="s">
        <v>168</v>
      </c>
      <c r="E123" s="34">
        <v>1</v>
      </c>
      <c r="F123" s="35" t="str">
        <f t="shared" si="8"/>
        <v>CINTA DOBLE FAZ ESPUMA 12 MM</v>
      </c>
      <c r="G123" s="36">
        <v>1</v>
      </c>
      <c r="H123" s="33">
        <v>32000</v>
      </c>
      <c r="I123" s="39">
        <f t="shared" si="9"/>
        <v>32000</v>
      </c>
      <c r="J123" s="38" t="str">
        <f t="shared" si="10"/>
        <v>CINTA DOBLE FAZ ESPUMA 12 MM</v>
      </c>
      <c r="K123" s="37">
        <f t="shared" si="11"/>
        <v>1</v>
      </c>
      <c r="L123" s="33">
        <v>41500</v>
      </c>
      <c r="M123" s="39">
        <f t="shared" si="12"/>
        <v>41500</v>
      </c>
      <c r="N123" s="38" t="str">
        <f t="shared" si="13"/>
        <v>CINTA DOBLE FAZ ESPUMA 12 MM</v>
      </c>
      <c r="O123" s="37">
        <f t="shared" si="14"/>
        <v>1</v>
      </c>
      <c r="P123" s="40">
        <v>41404</v>
      </c>
      <c r="Q123" s="41">
        <f t="shared" si="15"/>
        <v>41404</v>
      </c>
    </row>
    <row r="124" spans="1:17" ht="126.75" customHeight="1" x14ac:dyDescent="0.8">
      <c r="A124" s="137" t="s">
        <v>169</v>
      </c>
      <c r="B124" s="138" t="s">
        <v>169</v>
      </c>
      <c r="C124" s="138" t="s">
        <v>169</v>
      </c>
      <c r="D124" s="139" t="s">
        <v>169</v>
      </c>
      <c r="E124" s="34">
        <v>1</v>
      </c>
      <c r="F124" s="35" t="str">
        <f t="shared" si="8"/>
        <v>CLAVIJA 15 AMPERIOS CON POLO ATIERRA</v>
      </c>
      <c r="G124" s="36">
        <v>1</v>
      </c>
      <c r="H124" s="33">
        <v>6200</v>
      </c>
      <c r="I124" s="39">
        <f t="shared" si="9"/>
        <v>6200</v>
      </c>
      <c r="J124" s="38" t="str">
        <f t="shared" si="10"/>
        <v>CLAVIJA 15 AMPERIOS CON POLO ATIERRA</v>
      </c>
      <c r="K124" s="37">
        <f t="shared" si="11"/>
        <v>1</v>
      </c>
      <c r="L124" s="33">
        <v>9800</v>
      </c>
      <c r="M124" s="39">
        <f t="shared" si="12"/>
        <v>9800</v>
      </c>
      <c r="N124" s="38" t="str">
        <f t="shared" si="13"/>
        <v>CLAVIJA 15 AMPERIOS CON POLO ATIERRA</v>
      </c>
      <c r="O124" s="37">
        <f t="shared" si="14"/>
        <v>1</v>
      </c>
      <c r="P124" s="40">
        <v>6882</v>
      </c>
      <c r="Q124" s="41">
        <f t="shared" si="15"/>
        <v>6882</v>
      </c>
    </row>
    <row r="125" spans="1:17" ht="126.75" customHeight="1" x14ac:dyDescent="0.8">
      <c r="A125" s="137" t="s">
        <v>170</v>
      </c>
      <c r="B125" s="138" t="s">
        <v>170</v>
      </c>
      <c r="C125" s="138" t="s">
        <v>170</v>
      </c>
      <c r="D125" s="139" t="s">
        <v>170</v>
      </c>
      <c r="E125" s="34">
        <v>1</v>
      </c>
      <c r="F125" s="35" t="str">
        <f t="shared" si="8"/>
        <v>CLAVIJA 3*50 AMP MARCA CODELCA</v>
      </c>
      <c r="G125" s="36">
        <v>1</v>
      </c>
      <c r="H125" s="33">
        <v>22000</v>
      </c>
      <c r="I125" s="39">
        <f t="shared" si="9"/>
        <v>22000</v>
      </c>
      <c r="J125" s="38" t="str">
        <f t="shared" si="10"/>
        <v>CLAVIJA 3*50 AMP MARCA CODELCA</v>
      </c>
      <c r="K125" s="37">
        <f t="shared" si="11"/>
        <v>1</v>
      </c>
      <c r="L125" s="33">
        <v>32000</v>
      </c>
      <c r="M125" s="39">
        <f t="shared" si="12"/>
        <v>32000</v>
      </c>
      <c r="N125" s="38" t="str">
        <f t="shared" si="13"/>
        <v>CLAVIJA 3*50 AMP MARCA CODELCA</v>
      </c>
      <c r="O125" s="37">
        <f t="shared" si="14"/>
        <v>1</v>
      </c>
      <c r="P125" s="40">
        <v>24132</v>
      </c>
      <c r="Q125" s="41">
        <f t="shared" si="15"/>
        <v>24132</v>
      </c>
    </row>
    <row r="126" spans="1:17" ht="126.75" customHeight="1" x14ac:dyDescent="0.8">
      <c r="A126" s="137" t="s">
        <v>171</v>
      </c>
      <c r="B126" s="138" t="s">
        <v>171</v>
      </c>
      <c r="C126" s="138" t="s">
        <v>171</v>
      </c>
      <c r="D126" s="139" t="s">
        <v>171</v>
      </c>
      <c r="E126" s="34">
        <v>1</v>
      </c>
      <c r="F126" s="35" t="str">
        <f t="shared" si="8"/>
        <v>CLAVIJA ELÉCTRICA 3*20 AMP MARCA CODELCA</v>
      </c>
      <c r="G126" s="36">
        <v>1</v>
      </c>
      <c r="H126" s="33">
        <v>5700</v>
      </c>
      <c r="I126" s="39">
        <f t="shared" si="9"/>
        <v>5700</v>
      </c>
      <c r="J126" s="38" t="str">
        <f t="shared" si="10"/>
        <v>CLAVIJA ELÉCTRICA 3*20 AMP MARCA CODELCA</v>
      </c>
      <c r="K126" s="37">
        <f t="shared" si="11"/>
        <v>1</v>
      </c>
      <c r="L126" s="33">
        <v>8900</v>
      </c>
      <c r="M126" s="39">
        <f t="shared" si="12"/>
        <v>8900</v>
      </c>
      <c r="N126" s="38" t="str">
        <f t="shared" si="13"/>
        <v>CLAVIJA ELÉCTRICA 3*20 AMP MARCA CODELCA</v>
      </c>
      <c r="O126" s="37">
        <f t="shared" si="14"/>
        <v>1</v>
      </c>
      <c r="P126" s="40">
        <v>7379</v>
      </c>
      <c r="Q126" s="41">
        <f t="shared" si="15"/>
        <v>7379</v>
      </c>
    </row>
    <row r="127" spans="1:17" ht="126.75" customHeight="1" x14ac:dyDescent="0.8">
      <c r="A127" s="137" t="s">
        <v>172</v>
      </c>
      <c r="B127" s="138" t="s">
        <v>172</v>
      </c>
      <c r="C127" s="138" t="s">
        <v>172</v>
      </c>
      <c r="D127" s="139" t="s">
        <v>172</v>
      </c>
      <c r="E127" s="34">
        <v>1</v>
      </c>
      <c r="F127" s="35" t="str">
        <f t="shared" si="8"/>
        <v>CLORURO DE METILENO</v>
      </c>
      <c r="G127" s="36">
        <v>1</v>
      </c>
      <c r="H127" s="33">
        <v>80000</v>
      </c>
      <c r="I127" s="39">
        <f t="shared" si="9"/>
        <v>80000</v>
      </c>
      <c r="J127" s="38" t="str">
        <f t="shared" si="10"/>
        <v>CLORURO DE METILENO</v>
      </c>
      <c r="K127" s="37">
        <f t="shared" si="11"/>
        <v>1</v>
      </c>
      <c r="L127" s="33">
        <v>100000</v>
      </c>
      <c r="M127" s="39">
        <f t="shared" si="12"/>
        <v>100000</v>
      </c>
      <c r="N127" s="38" t="str">
        <f t="shared" si="13"/>
        <v>CLORURO DE METILENO</v>
      </c>
      <c r="O127" s="37">
        <f t="shared" si="14"/>
        <v>1</v>
      </c>
      <c r="P127" s="40">
        <v>159168</v>
      </c>
      <c r="Q127" s="41">
        <f t="shared" si="15"/>
        <v>159168</v>
      </c>
    </row>
    <row r="128" spans="1:17" ht="126.75" customHeight="1" x14ac:dyDescent="0.8">
      <c r="A128" s="137" t="s">
        <v>173</v>
      </c>
      <c r="B128" s="138" t="s">
        <v>173</v>
      </c>
      <c r="C128" s="138" t="s">
        <v>173</v>
      </c>
      <c r="D128" s="139" t="s">
        <v>173</v>
      </c>
      <c r="E128" s="34">
        <v>1</v>
      </c>
      <c r="F128" s="35" t="str">
        <f t="shared" si="8"/>
        <v>CODO 1" PVC PRESIÓN MARCA PAVCO</v>
      </c>
      <c r="G128" s="36">
        <v>1</v>
      </c>
      <c r="H128" s="33">
        <v>1900</v>
      </c>
      <c r="I128" s="39">
        <f t="shared" si="9"/>
        <v>1900</v>
      </c>
      <c r="J128" s="38" t="str">
        <f t="shared" si="10"/>
        <v>CODO 1" PVC PRESIÓN MARCA PAVCO</v>
      </c>
      <c r="K128" s="37">
        <f t="shared" si="11"/>
        <v>1</v>
      </c>
      <c r="L128" s="33">
        <v>2400</v>
      </c>
      <c r="M128" s="39">
        <f t="shared" si="12"/>
        <v>2400</v>
      </c>
      <c r="N128" s="38" t="str">
        <f t="shared" si="13"/>
        <v>CODO 1" PVC PRESIÓN MARCA PAVCO</v>
      </c>
      <c r="O128" s="37">
        <f t="shared" si="14"/>
        <v>1</v>
      </c>
      <c r="P128" s="40">
        <v>1784</v>
      </c>
      <c r="Q128" s="41">
        <f t="shared" si="15"/>
        <v>1784</v>
      </c>
    </row>
    <row r="129" spans="1:17" ht="126.75" customHeight="1" x14ac:dyDescent="0.8">
      <c r="A129" s="137" t="s">
        <v>174</v>
      </c>
      <c r="B129" s="138" t="s">
        <v>174</v>
      </c>
      <c r="C129" s="138" t="s">
        <v>174</v>
      </c>
      <c r="D129" s="139" t="s">
        <v>174</v>
      </c>
      <c r="E129" s="34">
        <v>1</v>
      </c>
      <c r="F129" s="35" t="str">
        <f t="shared" si="8"/>
        <v>CODO 2" CPVC SCH 80, PAVCO AGUA CALIENTE</v>
      </c>
      <c r="G129" s="36">
        <v>1</v>
      </c>
      <c r="H129" s="33">
        <v>80000</v>
      </c>
      <c r="I129" s="39">
        <f t="shared" si="9"/>
        <v>80000</v>
      </c>
      <c r="J129" s="38" t="str">
        <f t="shared" si="10"/>
        <v>CODO 2" CPVC SCH 80, PAVCO AGUA CALIENTE</v>
      </c>
      <c r="K129" s="37">
        <f t="shared" si="11"/>
        <v>1</v>
      </c>
      <c r="L129" s="33">
        <v>58000</v>
      </c>
      <c r="M129" s="39">
        <f t="shared" si="12"/>
        <v>58000</v>
      </c>
      <c r="N129" s="38" t="str">
        <f t="shared" si="13"/>
        <v>CODO 2" CPVC SCH 80, PAVCO AGUA CALIENTE</v>
      </c>
      <c r="O129" s="37">
        <f t="shared" si="14"/>
        <v>1</v>
      </c>
      <c r="P129" s="40">
        <v>72696</v>
      </c>
      <c r="Q129" s="41">
        <f t="shared" si="15"/>
        <v>72696</v>
      </c>
    </row>
    <row r="130" spans="1:17" ht="126.75" customHeight="1" x14ac:dyDescent="0.8">
      <c r="A130" s="137" t="s">
        <v>175</v>
      </c>
      <c r="B130" s="138" t="s">
        <v>175</v>
      </c>
      <c r="C130" s="138" t="s">
        <v>175</v>
      </c>
      <c r="D130" s="139" t="s">
        <v>175</v>
      </c>
      <c r="E130" s="34">
        <v>1</v>
      </c>
      <c r="F130" s="35" t="str">
        <f t="shared" si="8"/>
        <v>CODO 2" PVC PRESIÓN MARCA PAVCO</v>
      </c>
      <c r="G130" s="36">
        <v>1</v>
      </c>
      <c r="H130" s="33">
        <v>11500</v>
      </c>
      <c r="I130" s="39">
        <f t="shared" si="9"/>
        <v>11500</v>
      </c>
      <c r="J130" s="38" t="str">
        <f t="shared" si="10"/>
        <v>CODO 2" PVC PRESIÓN MARCA PAVCO</v>
      </c>
      <c r="K130" s="37">
        <f t="shared" si="11"/>
        <v>1</v>
      </c>
      <c r="L130" s="33">
        <v>56000</v>
      </c>
      <c r="M130" s="39">
        <f t="shared" si="12"/>
        <v>56000</v>
      </c>
      <c r="N130" s="38" t="str">
        <f t="shared" si="13"/>
        <v>CODO 2" PVC PRESIÓN MARCA PAVCO</v>
      </c>
      <c r="O130" s="37">
        <f t="shared" si="14"/>
        <v>1</v>
      </c>
      <c r="P130" s="40">
        <v>10485</v>
      </c>
      <c r="Q130" s="41">
        <f t="shared" si="15"/>
        <v>10485</v>
      </c>
    </row>
    <row r="131" spans="1:17" ht="126.75" customHeight="1" x14ac:dyDescent="0.8">
      <c r="A131" s="137" t="s">
        <v>176</v>
      </c>
      <c r="B131" s="138" t="s">
        <v>176</v>
      </c>
      <c r="C131" s="138" t="s">
        <v>176</v>
      </c>
      <c r="D131" s="139" t="s">
        <v>176</v>
      </c>
      <c r="E131" s="34">
        <v>1</v>
      </c>
      <c r="F131" s="35" t="str">
        <f t="shared" si="8"/>
        <v>CODO 2" PVC SANITARIO MARCA PAVCO</v>
      </c>
      <c r="G131" s="36">
        <v>1</v>
      </c>
      <c r="H131" s="33">
        <v>8500</v>
      </c>
      <c r="I131" s="39">
        <f t="shared" si="9"/>
        <v>8500</v>
      </c>
      <c r="J131" s="38" t="str">
        <f t="shared" si="10"/>
        <v>CODO 2" PVC SANITARIO MARCA PAVCO</v>
      </c>
      <c r="K131" s="37">
        <f t="shared" si="11"/>
        <v>1</v>
      </c>
      <c r="L131" s="33">
        <v>58000</v>
      </c>
      <c r="M131" s="39">
        <f t="shared" si="12"/>
        <v>58000</v>
      </c>
      <c r="N131" s="38" t="str">
        <f t="shared" si="13"/>
        <v>CODO 2" PVC SANITARIO MARCA PAVCO</v>
      </c>
      <c r="O131" s="37">
        <f t="shared" si="14"/>
        <v>1</v>
      </c>
      <c r="P131" s="40">
        <v>2930</v>
      </c>
      <c r="Q131" s="41">
        <f t="shared" si="15"/>
        <v>2930</v>
      </c>
    </row>
    <row r="132" spans="1:17" ht="126.75" customHeight="1" x14ac:dyDescent="0.8">
      <c r="A132" s="137" t="s">
        <v>177</v>
      </c>
      <c r="B132" s="138" t="s">
        <v>177</v>
      </c>
      <c r="C132" s="138" t="s">
        <v>177</v>
      </c>
      <c r="D132" s="139" t="s">
        <v>177</v>
      </c>
      <c r="E132" s="34">
        <v>1</v>
      </c>
      <c r="F132" s="35" t="str">
        <f t="shared" si="8"/>
        <v>CODO 3" CPVC SCH 80, PAVCO AGUA CALIENTE</v>
      </c>
      <c r="G132" s="36">
        <v>1</v>
      </c>
      <c r="H132" s="33">
        <v>250000</v>
      </c>
      <c r="I132" s="39">
        <f t="shared" si="9"/>
        <v>250000</v>
      </c>
      <c r="J132" s="38" t="str">
        <f t="shared" si="10"/>
        <v>CODO 3" CPVC SCH 80, PAVCO AGUA CALIENTE</v>
      </c>
      <c r="K132" s="37">
        <f t="shared" si="11"/>
        <v>1</v>
      </c>
      <c r="L132" s="33">
        <v>68000</v>
      </c>
      <c r="M132" s="39">
        <f t="shared" si="12"/>
        <v>68000</v>
      </c>
      <c r="N132" s="38" t="str">
        <f t="shared" si="13"/>
        <v>CODO 3" CPVC SCH 80, PAVCO AGUA CALIENTE</v>
      </c>
      <c r="O132" s="37">
        <f t="shared" si="14"/>
        <v>1</v>
      </c>
      <c r="P132" s="40">
        <v>168688</v>
      </c>
      <c r="Q132" s="41">
        <f t="shared" si="15"/>
        <v>168688</v>
      </c>
    </row>
    <row r="133" spans="1:17" ht="126.75" customHeight="1" x14ac:dyDescent="0.8">
      <c r="A133" s="137" t="s">
        <v>178</v>
      </c>
      <c r="B133" s="138" t="s">
        <v>178</v>
      </c>
      <c r="C133" s="138" t="s">
        <v>178</v>
      </c>
      <c r="D133" s="139" t="s">
        <v>178</v>
      </c>
      <c r="E133" s="34">
        <v>1</v>
      </c>
      <c r="F133" s="35" t="str">
        <f t="shared" si="8"/>
        <v>CODO 3/4" PVC PRESIÓN MARCA PAVCO</v>
      </c>
      <c r="G133" s="36">
        <v>1</v>
      </c>
      <c r="H133" s="33">
        <v>993.71748000000002</v>
      </c>
      <c r="I133" s="39">
        <f t="shared" si="9"/>
        <v>993.71748000000002</v>
      </c>
      <c r="J133" s="38" t="str">
        <f t="shared" si="10"/>
        <v>CODO 3/4" PVC PRESIÓN MARCA PAVCO</v>
      </c>
      <c r="K133" s="37">
        <f t="shared" si="11"/>
        <v>1</v>
      </c>
      <c r="L133" s="33">
        <v>72000</v>
      </c>
      <c r="M133" s="39">
        <f t="shared" si="12"/>
        <v>72000</v>
      </c>
      <c r="N133" s="38" t="str">
        <f t="shared" si="13"/>
        <v>CODO 3/4" PVC PRESIÓN MARCA PAVCO</v>
      </c>
      <c r="O133" s="37">
        <f t="shared" si="14"/>
        <v>1</v>
      </c>
      <c r="P133" s="40">
        <v>913</v>
      </c>
      <c r="Q133" s="41">
        <f t="shared" si="15"/>
        <v>913</v>
      </c>
    </row>
    <row r="134" spans="1:17" ht="126.75" customHeight="1" x14ac:dyDescent="0.8">
      <c r="A134" s="137" t="s">
        <v>179</v>
      </c>
      <c r="B134" s="138" t="s">
        <v>179</v>
      </c>
      <c r="C134" s="138" t="s">
        <v>179</v>
      </c>
      <c r="D134" s="139" t="s">
        <v>179</v>
      </c>
      <c r="E134" s="34">
        <v>1</v>
      </c>
      <c r="F134" s="35" t="str">
        <f t="shared" si="8"/>
        <v>CODO PRESIÓ PVC 1/2" MARCA PAVCO</v>
      </c>
      <c r="G134" s="36">
        <v>1</v>
      </c>
      <c r="H134" s="33">
        <v>929.46850499999994</v>
      </c>
      <c r="I134" s="39">
        <f t="shared" si="9"/>
        <v>929.46850499999994</v>
      </c>
      <c r="J134" s="38" t="str">
        <f t="shared" si="10"/>
        <v>CODO PRESIÓ PVC 1/2" MARCA PAVCO</v>
      </c>
      <c r="K134" s="37">
        <f t="shared" si="11"/>
        <v>1</v>
      </c>
      <c r="L134" s="33">
        <v>5800</v>
      </c>
      <c r="M134" s="39">
        <f t="shared" si="12"/>
        <v>5800</v>
      </c>
      <c r="N134" s="38" t="str">
        <f t="shared" si="13"/>
        <v>CODO PRESIÓ PVC 1/2" MARCA PAVCO</v>
      </c>
      <c r="O134" s="37">
        <f t="shared" si="14"/>
        <v>1</v>
      </c>
      <c r="P134" s="40">
        <v>569</v>
      </c>
      <c r="Q134" s="41">
        <f t="shared" si="15"/>
        <v>569</v>
      </c>
    </row>
    <row r="135" spans="1:17" ht="126.75" customHeight="1" x14ac:dyDescent="0.8">
      <c r="A135" s="137" t="s">
        <v>180</v>
      </c>
      <c r="B135" s="138" t="s">
        <v>180</v>
      </c>
      <c r="C135" s="138" t="s">
        <v>180</v>
      </c>
      <c r="D135" s="139" t="s">
        <v>180</v>
      </c>
      <c r="E135" s="34">
        <v>1</v>
      </c>
      <c r="F135" s="35" t="str">
        <f t="shared" si="8"/>
        <v>CODOS 3"PCV PRESIÓN MARCA PAVCO</v>
      </c>
      <c r="G135" s="36">
        <v>1</v>
      </c>
      <c r="H135" s="33">
        <v>45000</v>
      </c>
      <c r="I135" s="39">
        <f t="shared" si="9"/>
        <v>45000</v>
      </c>
      <c r="J135" s="38" t="str">
        <f t="shared" si="10"/>
        <v>CODOS 3"PCV PRESIÓN MARCA PAVCO</v>
      </c>
      <c r="K135" s="37">
        <f t="shared" si="11"/>
        <v>1</v>
      </c>
      <c r="L135" s="33">
        <v>64000</v>
      </c>
      <c r="M135" s="39">
        <f t="shared" si="12"/>
        <v>64000</v>
      </c>
      <c r="N135" s="38" t="str">
        <f t="shared" si="13"/>
        <v>CODOS 3"PCV PRESIÓN MARCA PAVCO</v>
      </c>
      <c r="O135" s="37">
        <f t="shared" si="14"/>
        <v>1</v>
      </c>
      <c r="P135" s="40">
        <v>39072</v>
      </c>
      <c r="Q135" s="41">
        <f t="shared" si="15"/>
        <v>39072</v>
      </c>
    </row>
    <row r="136" spans="1:17" ht="126.75" customHeight="1" x14ac:dyDescent="0.8">
      <c r="A136" s="137" t="s">
        <v>181</v>
      </c>
      <c r="B136" s="138" t="s">
        <v>181</v>
      </c>
      <c r="C136" s="138" t="s">
        <v>181</v>
      </c>
      <c r="D136" s="139" t="s">
        <v>181</v>
      </c>
      <c r="E136" s="34">
        <v>1</v>
      </c>
      <c r="F136" s="35" t="str">
        <f t="shared" si="8"/>
        <v>CODOS 3"PCV SANITARIO MARCA PAVCO</v>
      </c>
      <c r="G136" s="36">
        <v>1</v>
      </c>
      <c r="H136" s="33">
        <v>9500</v>
      </c>
      <c r="I136" s="39">
        <f t="shared" si="9"/>
        <v>9500</v>
      </c>
      <c r="J136" s="38" t="str">
        <f t="shared" si="10"/>
        <v>CODOS 3"PCV SANITARIO MARCA PAVCO</v>
      </c>
      <c r="K136" s="37">
        <f t="shared" si="11"/>
        <v>1</v>
      </c>
      <c r="L136" s="33">
        <v>80000</v>
      </c>
      <c r="M136" s="39">
        <f t="shared" si="12"/>
        <v>80000</v>
      </c>
      <c r="N136" s="38" t="str">
        <f t="shared" si="13"/>
        <v>CODOS 3"PCV SANITARIO MARCA PAVCO</v>
      </c>
      <c r="O136" s="37">
        <f t="shared" si="14"/>
        <v>1</v>
      </c>
      <c r="P136" s="40">
        <v>6789</v>
      </c>
      <c r="Q136" s="41">
        <f t="shared" si="15"/>
        <v>6789</v>
      </c>
    </row>
    <row r="137" spans="1:17" ht="126.75" customHeight="1" x14ac:dyDescent="0.8">
      <c r="A137" s="137" t="s">
        <v>182</v>
      </c>
      <c r="B137" s="138" t="s">
        <v>182</v>
      </c>
      <c r="C137" s="138" t="s">
        <v>182</v>
      </c>
      <c r="D137" s="139" t="s">
        <v>182</v>
      </c>
      <c r="E137" s="34">
        <v>1</v>
      </c>
      <c r="F137" s="35" t="str">
        <f t="shared" si="8"/>
        <v>CODOS 4"PCV PRESIÓN MARCA PAVCO</v>
      </c>
      <c r="G137" s="36">
        <v>1</v>
      </c>
      <c r="H137" s="33">
        <v>89000</v>
      </c>
      <c r="I137" s="39">
        <f t="shared" si="9"/>
        <v>89000</v>
      </c>
      <c r="J137" s="38" t="str">
        <f t="shared" si="10"/>
        <v>CODOS 4"PCV PRESIÓN MARCA PAVCO</v>
      </c>
      <c r="K137" s="37">
        <f t="shared" si="11"/>
        <v>1</v>
      </c>
      <c r="L137" s="33">
        <v>64000</v>
      </c>
      <c r="M137" s="39">
        <f t="shared" si="12"/>
        <v>64000</v>
      </c>
      <c r="N137" s="38" t="str">
        <f t="shared" si="13"/>
        <v>CODOS 4"PCV PRESIÓN MARCA PAVCO</v>
      </c>
      <c r="O137" s="37">
        <f t="shared" si="14"/>
        <v>1</v>
      </c>
      <c r="P137" s="40">
        <v>84789</v>
      </c>
      <c r="Q137" s="41">
        <f t="shared" si="15"/>
        <v>84789</v>
      </c>
    </row>
    <row r="138" spans="1:17" ht="126.75" customHeight="1" x14ac:dyDescent="0.8">
      <c r="A138" s="137" t="s">
        <v>183</v>
      </c>
      <c r="B138" s="138" t="s">
        <v>183</v>
      </c>
      <c r="C138" s="138" t="s">
        <v>183</v>
      </c>
      <c r="D138" s="139" t="s">
        <v>183</v>
      </c>
      <c r="E138" s="34">
        <v>1</v>
      </c>
      <c r="F138" s="35" t="str">
        <f t="shared" si="8"/>
        <v>CODO CXC SANITARIO DE 4"</v>
      </c>
      <c r="G138" s="36">
        <v>1</v>
      </c>
      <c r="H138" s="33">
        <v>13000</v>
      </c>
      <c r="I138" s="39">
        <f t="shared" si="9"/>
        <v>13000</v>
      </c>
      <c r="J138" s="38" t="str">
        <f t="shared" si="10"/>
        <v>CODO CXC SANITARIO DE 4"</v>
      </c>
      <c r="K138" s="37">
        <f t="shared" si="11"/>
        <v>1</v>
      </c>
      <c r="L138" s="33">
        <v>38000</v>
      </c>
      <c r="M138" s="39">
        <f t="shared" si="12"/>
        <v>38000</v>
      </c>
      <c r="N138" s="38" t="str">
        <f t="shared" si="13"/>
        <v>CODO CXC SANITARIO DE 4"</v>
      </c>
      <c r="O138" s="37">
        <f t="shared" si="14"/>
        <v>1</v>
      </c>
      <c r="P138" s="40">
        <v>11803</v>
      </c>
      <c r="Q138" s="41">
        <f t="shared" si="15"/>
        <v>11803</v>
      </c>
    </row>
    <row r="139" spans="1:17" ht="126.75" customHeight="1" x14ac:dyDescent="0.8">
      <c r="A139" s="137" t="s">
        <v>184</v>
      </c>
      <c r="B139" s="138" t="s">
        <v>184</v>
      </c>
      <c r="C139" s="138" t="s">
        <v>184</v>
      </c>
      <c r="D139" s="139" t="s">
        <v>184</v>
      </c>
      <c r="E139" s="34">
        <v>1</v>
      </c>
      <c r="F139" s="35" t="str">
        <f t="shared" si="8"/>
        <v>CORNIZA CIELORASO PVC BLANCO MATE X 595 MM</v>
      </c>
      <c r="G139" s="36">
        <v>1</v>
      </c>
      <c r="H139" s="33">
        <v>31000</v>
      </c>
      <c r="I139" s="39">
        <f t="shared" si="9"/>
        <v>31000</v>
      </c>
      <c r="J139" s="38" t="str">
        <f t="shared" si="10"/>
        <v>CORNIZA CIELORASO PVC BLANCO MATE X 595 MM</v>
      </c>
      <c r="K139" s="37">
        <f t="shared" si="11"/>
        <v>1</v>
      </c>
      <c r="L139" s="33">
        <v>28000</v>
      </c>
      <c r="M139" s="39">
        <f t="shared" si="12"/>
        <v>28000</v>
      </c>
      <c r="N139" s="38" t="str">
        <f t="shared" si="13"/>
        <v>CORNIZA CIELORASO PVC BLANCO MATE X 595 MM</v>
      </c>
      <c r="O139" s="37">
        <f t="shared" si="14"/>
        <v>1</v>
      </c>
      <c r="P139" s="40">
        <v>11908</v>
      </c>
      <c r="Q139" s="41">
        <f t="shared" si="15"/>
        <v>11908</v>
      </c>
    </row>
    <row r="140" spans="1:17" ht="126.75" customHeight="1" x14ac:dyDescent="0.8">
      <c r="A140" s="137" t="s">
        <v>185</v>
      </c>
      <c r="B140" s="138" t="s">
        <v>185</v>
      </c>
      <c r="C140" s="138" t="s">
        <v>185</v>
      </c>
      <c r="D140" s="139" t="s">
        <v>185</v>
      </c>
      <c r="E140" s="34">
        <v>1</v>
      </c>
      <c r="F140" s="35" t="str">
        <f t="shared" si="8"/>
        <v>DISCO CARBOFLAP 4"1/2</v>
      </c>
      <c r="G140" s="36">
        <v>1</v>
      </c>
      <c r="H140" s="33">
        <v>7800</v>
      </c>
      <c r="I140" s="39">
        <f t="shared" si="9"/>
        <v>7800</v>
      </c>
      <c r="J140" s="38" t="str">
        <f t="shared" si="10"/>
        <v>DISCO CARBOFLAP 4"1/2</v>
      </c>
      <c r="K140" s="37">
        <f t="shared" si="11"/>
        <v>1</v>
      </c>
      <c r="L140" s="33">
        <v>9800</v>
      </c>
      <c r="M140" s="39">
        <f t="shared" si="12"/>
        <v>9800</v>
      </c>
      <c r="N140" s="38" t="str">
        <f t="shared" si="13"/>
        <v>DISCO CARBOFLAP 4"1/2</v>
      </c>
      <c r="O140" s="37">
        <f t="shared" si="14"/>
        <v>1</v>
      </c>
      <c r="P140" s="40">
        <v>6902</v>
      </c>
      <c r="Q140" s="41">
        <f t="shared" si="15"/>
        <v>6902</v>
      </c>
    </row>
    <row r="141" spans="1:17" ht="126.75" customHeight="1" x14ac:dyDescent="0.8">
      <c r="A141" s="137" t="s">
        <v>186</v>
      </c>
      <c r="B141" s="138" t="s">
        <v>186</v>
      </c>
      <c r="C141" s="138" t="s">
        <v>186</v>
      </c>
      <c r="D141" s="139" t="s">
        <v>186</v>
      </c>
      <c r="E141" s="34">
        <v>1</v>
      </c>
      <c r="F141" s="35" t="str">
        <f t="shared" si="8"/>
        <v>DISCO DIAMANTADO CONTINUO PARA BALDOSA 4 1/2" PULIDORA</v>
      </c>
      <c r="G141" s="36">
        <v>1</v>
      </c>
      <c r="H141" s="33">
        <v>28000</v>
      </c>
      <c r="I141" s="39">
        <f t="shared" si="9"/>
        <v>28000</v>
      </c>
      <c r="J141" s="38" t="str">
        <f t="shared" si="10"/>
        <v>DISCO DIAMANTADO CONTINUO PARA BALDOSA 4 1/2" PULIDORA</v>
      </c>
      <c r="K141" s="37">
        <f t="shared" si="11"/>
        <v>1</v>
      </c>
      <c r="L141" s="33">
        <v>10500</v>
      </c>
      <c r="M141" s="39">
        <f t="shared" si="12"/>
        <v>10500</v>
      </c>
      <c r="N141" s="38" t="str">
        <f t="shared" si="13"/>
        <v>DISCO DIAMANTADO CONTINUO PARA BALDOSA 4 1/2" PULIDORA</v>
      </c>
      <c r="O141" s="37">
        <f t="shared" si="14"/>
        <v>1</v>
      </c>
      <c r="P141" s="40">
        <v>15388</v>
      </c>
      <c r="Q141" s="41">
        <f t="shared" si="15"/>
        <v>15388</v>
      </c>
    </row>
    <row r="142" spans="1:17" ht="126.75" customHeight="1" x14ac:dyDescent="0.8">
      <c r="A142" s="137" t="s">
        <v>187</v>
      </c>
      <c r="B142" s="138" t="s">
        <v>187</v>
      </c>
      <c r="C142" s="138" t="s">
        <v>187</v>
      </c>
      <c r="D142" s="139" t="s">
        <v>187</v>
      </c>
      <c r="E142" s="34">
        <v>1</v>
      </c>
      <c r="F142" s="35" t="str">
        <f t="shared" si="8"/>
        <v>DISCO DIAMANTADO 7" PARA PULIDORA DW 44940</v>
      </c>
      <c r="G142" s="36">
        <v>1</v>
      </c>
      <c r="H142" s="33">
        <v>61000</v>
      </c>
      <c r="I142" s="39">
        <f t="shared" si="9"/>
        <v>61000</v>
      </c>
      <c r="J142" s="38" t="str">
        <f t="shared" si="10"/>
        <v>DISCO DIAMANTADO 7" PARA PULIDORA DW 44940</v>
      </c>
      <c r="K142" s="37">
        <f t="shared" si="11"/>
        <v>1</v>
      </c>
      <c r="L142" s="33">
        <v>12800</v>
      </c>
      <c r="M142" s="39">
        <f t="shared" si="12"/>
        <v>12800</v>
      </c>
      <c r="N142" s="38" t="str">
        <f t="shared" si="13"/>
        <v>DISCO DIAMANTADO 7" PARA PULIDORA DW 44940</v>
      </c>
      <c r="O142" s="37">
        <f t="shared" si="14"/>
        <v>1</v>
      </c>
      <c r="P142" s="40">
        <v>68714</v>
      </c>
      <c r="Q142" s="41">
        <f t="shared" si="15"/>
        <v>68714</v>
      </c>
    </row>
    <row r="143" spans="1:17" ht="126.75" customHeight="1" x14ac:dyDescent="0.8">
      <c r="A143" s="137" t="s">
        <v>188</v>
      </c>
      <c r="B143" s="138" t="s">
        <v>188</v>
      </c>
      <c r="C143" s="138" t="s">
        <v>188</v>
      </c>
      <c r="D143" s="139" t="s">
        <v>188</v>
      </c>
      <c r="E143" s="34">
        <v>1</v>
      </c>
      <c r="F143" s="35" t="str">
        <f t="shared" ref="F143:F206" si="16">A143</f>
        <v>DISCO DIAMANTADO SEGMENTADO 4 1/2" PULIDORA</v>
      </c>
      <c r="G143" s="36">
        <v>1</v>
      </c>
      <c r="H143" s="33">
        <v>31000</v>
      </c>
      <c r="I143" s="39">
        <f t="shared" ref="I143:I206" si="17">H143*G143</f>
        <v>31000</v>
      </c>
      <c r="J143" s="38" t="str">
        <f t="shared" ref="J143:J206" si="18">F143</f>
        <v>DISCO DIAMANTADO SEGMENTADO 4 1/2" PULIDORA</v>
      </c>
      <c r="K143" s="37">
        <f t="shared" ref="K143:K206" si="19">G143</f>
        <v>1</v>
      </c>
      <c r="L143" s="33">
        <v>29000</v>
      </c>
      <c r="M143" s="39">
        <f t="shared" ref="M143:M206" si="20">L143*K143</f>
        <v>29000</v>
      </c>
      <c r="N143" s="38" t="str">
        <f t="shared" ref="N143:N206" si="21">J143</f>
        <v>DISCO DIAMANTADO SEGMENTADO 4 1/2" PULIDORA</v>
      </c>
      <c r="O143" s="37">
        <f t="shared" ref="O143:O206" si="22">K143</f>
        <v>1</v>
      </c>
      <c r="P143" s="40">
        <v>9833</v>
      </c>
      <c r="Q143" s="41">
        <f t="shared" ref="Q143:Q206" si="23">P143*O143</f>
        <v>9833</v>
      </c>
    </row>
    <row r="144" spans="1:17" ht="126.75" customHeight="1" x14ac:dyDescent="0.8">
      <c r="A144" s="137" t="s">
        <v>189</v>
      </c>
      <c r="B144" s="138" t="s">
        <v>189</v>
      </c>
      <c r="C144" s="138" t="s">
        <v>189</v>
      </c>
      <c r="D144" s="139" t="s">
        <v>189</v>
      </c>
      <c r="E144" s="34">
        <v>1</v>
      </c>
      <c r="F144" s="35" t="str">
        <f t="shared" si="16"/>
        <v>DISCO PULIDORA CORTE 4 1/2"*1.5MM*7/8"</v>
      </c>
      <c r="G144" s="36">
        <v>1</v>
      </c>
      <c r="H144" s="33">
        <v>4800</v>
      </c>
      <c r="I144" s="39">
        <f t="shared" si="17"/>
        <v>4800</v>
      </c>
      <c r="J144" s="38" t="str">
        <f t="shared" si="18"/>
        <v>DISCO PULIDORA CORTE 4 1/2"*1.5MM*7/8"</v>
      </c>
      <c r="K144" s="37">
        <f t="shared" si="19"/>
        <v>1</v>
      </c>
      <c r="L144" s="33">
        <v>32000</v>
      </c>
      <c r="M144" s="39">
        <f t="shared" si="20"/>
        <v>32000</v>
      </c>
      <c r="N144" s="38" t="str">
        <f t="shared" si="21"/>
        <v>DISCO PULIDORA CORTE 4 1/2"*1.5MM*7/8"</v>
      </c>
      <c r="O144" s="37">
        <f t="shared" si="22"/>
        <v>1</v>
      </c>
      <c r="P144" s="40">
        <v>2616</v>
      </c>
      <c r="Q144" s="41">
        <f t="shared" si="23"/>
        <v>2616</v>
      </c>
    </row>
    <row r="145" spans="1:17" ht="126.75" customHeight="1" x14ac:dyDescent="0.8">
      <c r="A145" s="137" t="s">
        <v>190</v>
      </c>
      <c r="B145" s="138" t="s">
        <v>190</v>
      </c>
      <c r="C145" s="138" t="s">
        <v>190</v>
      </c>
      <c r="D145" s="139" t="s">
        <v>190</v>
      </c>
      <c r="E145" s="34">
        <v>1</v>
      </c>
      <c r="F145" s="35" t="str">
        <f t="shared" si="16"/>
        <v>DISCO PULIDORA PARA DESBASTE 4 1/2"*1/4*7/8"</v>
      </c>
      <c r="G145" s="36">
        <v>1</v>
      </c>
      <c r="H145" s="33">
        <v>5500</v>
      </c>
      <c r="I145" s="39">
        <f t="shared" si="17"/>
        <v>5500</v>
      </c>
      <c r="J145" s="38" t="str">
        <f t="shared" si="18"/>
        <v>DISCO PULIDORA PARA DESBASTE 4 1/2"*1/4*7/8"</v>
      </c>
      <c r="K145" s="37">
        <f t="shared" si="19"/>
        <v>1</v>
      </c>
      <c r="L145" s="33">
        <v>18000</v>
      </c>
      <c r="M145" s="39">
        <f t="shared" si="20"/>
        <v>18000</v>
      </c>
      <c r="N145" s="38" t="str">
        <f t="shared" si="21"/>
        <v>DISCO PULIDORA PARA DESBASTE 4 1/2"*1/4*7/8"</v>
      </c>
      <c r="O145" s="37">
        <f t="shared" si="22"/>
        <v>1</v>
      </c>
      <c r="P145" s="40">
        <v>4638</v>
      </c>
      <c r="Q145" s="41">
        <f t="shared" si="23"/>
        <v>4638</v>
      </c>
    </row>
    <row r="146" spans="1:17" ht="126.75" customHeight="1" x14ac:dyDescent="0.8">
      <c r="A146" s="137" t="s">
        <v>191</v>
      </c>
      <c r="B146" s="138" t="s">
        <v>191</v>
      </c>
      <c r="C146" s="138" t="s">
        <v>191</v>
      </c>
      <c r="D146" s="139" t="s">
        <v>191</v>
      </c>
      <c r="E146" s="34">
        <v>1</v>
      </c>
      <c r="F146" s="35" t="str">
        <f t="shared" si="16"/>
        <v>DISCO TUNGSTENO ACRÍLICO SIERRA CIRCULAR 10"X80-Z DIENTES ( EJE 30MM</v>
      </c>
      <c r="G146" s="36">
        <v>1</v>
      </c>
      <c r="H146" s="33">
        <v>384500</v>
      </c>
      <c r="I146" s="39">
        <f t="shared" si="17"/>
        <v>384500</v>
      </c>
      <c r="J146" s="38" t="str">
        <f t="shared" si="18"/>
        <v>DISCO TUNGSTENO ACRÍLICO SIERRA CIRCULAR 10"X80-Z DIENTES ( EJE 30MM</v>
      </c>
      <c r="K146" s="37">
        <f t="shared" si="19"/>
        <v>1</v>
      </c>
      <c r="L146" s="33">
        <v>362000</v>
      </c>
      <c r="M146" s="39">
        <f t="shared" si="20"/>
        <v>362000</v>
      </c>
      <c r="N146" s="38" t="str">
        <f t="shared" si="21"/>
        <v>DISCO TUNGSTENO ACRÍLICO SIERRA CIRCULAR 10"X80-Z DIENTES ( EJE 30MM</v>
      </c>
      <c r="O146" s="37">
        <f t="shared" si="22"/>
        <v>1</v>
      </c>
      <c r="P146" s="40">
        <v>228344</v>
      </c>
      <c r="Q146" s="41">
        <f t="shared" si="23"/>
        <v>228344</v>
      </c>
    </row>
    <row r="147" spans="1:17" ht="126.75" customHeight="1" x14ac:dyDescent="0.8">
      <c r="A147" s="137" t="s">
        <v>192</v>
      </c>
      <c r="B147" s="138" t="s">
        <v>192</v>
      </c>
      <c r="C147" s="138" t="s">
        <v>192</v>
      </c>
      <c r="D147" s="139" t="s">
        <v>192</v>
      </c>
      <c r="E147" s="34">
        <v>1</v>
      </c>
      <c r="F147" s="35" t="str">
        <f t="shared" si="16"/>
        <v>DISCO TUNGSTENO ALUMINIO SIERRA CIRCULAR 10"X80Z DIENTES ( EJE 30MM)</v>
      </c>
      <c r="G147" s="36">
        <v>1</v>
      </c>
      <c r="H147" s="33">
        <v>459100</v>
      </c>
      <c r="I147" s="39">
        <f t="shared" si="17"/>
        <v>459100</v>
      </c>
      <c r="J147" s="38" t="str">
        <f t="shared" si="18"/>
        <v>DISCO TUNGSTENO ALUMINIO SIERRA CIRCULAR 10"X80Z DIENTES ( EJE 30MM)</v>
      </c>
      <c r="K147" s="37">
        <f t="shared" si="19"/>
        <v>1</v>
      </c>
      <c r="L147" s="33">
        <v>387000</v>
      </c>
      <c r="M147" s="39">
        <f t="shared" si="20"/>
        <v>387000</v>
      </c>
      <c r="N147" s="38" t="str">
        <f t="shared" si="21"/>
        <v>DISCO TUNGSTENO ALUMINIO SIERRA CIRCULAR 10"X80Z DIENTES ( EJE 30MM)</v>
      </c>
      <c r="O147" s="37">
        <f t="shared" si="22"/>
        <v>1</v>
      </c>
      <c r="P147" s="40">
        <v>246575</v>
      </c>
      <c r="Q147" s="41">
        <f t="shared" si="23"/>
        <v>246575</v>
      </c>
    </row>
    <row r="148" spans="1:17" ht="126.75" customHeight="1" x14ac:dyDescent="0.8">
      <c r="A148" s="137" t="s">
        <v>193</v>
      </c>
      <c r="B148" s="138" t="s">
        <v>193</v>
      </c>
      <c r="C148" s="138" t="s">
        <v>193</v>
      </c>
      <c r="D148" s="139" t="s">
        <v>193</v>
      </c>
      <c r="E148" s="34">
        <v>1</v>
      </c>
      <c r="F148" s="35" t="str">
        <f t="shared" si="16"/>
        <v>DISCO TUNGSTENO CORTE SIERRA CIRCULA 12"X80Z DIENTES ( EJE 30 MM)</v>
      </c>
      <c r="G148" s="36">
        <v>1</v>
      </c>
      <c r="H148" s="33">
        <v>513000</v>
      </c>
      <c r="I148" s="39">
        <f t="shared" si="17"/>
        <v>513000</v>
      </c>
      <c r="J148" s="38" t="str">
        <f t="shared" si="18"/>
        <v>DISCO TUNGSTENO CORTE SIERRA CIRCULA 12"X80Z DIENTES ( EJE 30 MM)</v>
      </c>
      <c r="K148" s="37">
        <f t="shared" si="19"/>
        <v>1</v>
      </c>
      <c r="L148" s="33">
        <v>394000</v>
      </c>
      <c r="M148" s="39">
        <f t="shared" si="20"/>
        <v>394000</v>
      </c>
      <c r="N148" s="38" t="str">
        <f t="shared" si="21"/>
        <v>DISCO TUNGSTENO CORTE SIERRA CIRCULA 12"X80Z DIENTES ( EJE 30 MM)</v>
      </c>
      <c r="O148" s="37">
        <f t="shared" si="22"/>
        <v>1</v>
      </c>
      <c r="P148" s="40">
        <v>295948</v>
      </c>
      <c r="Q148" s="41">
        <f t="shared" si="23"/>
        <v>295948</v>
      </c>
    </row>
    <row r="149" spans="1:17" ht="126.75" customHeight="1" x14ac:dyDescent="0.8">
      <c r="A149" s="137" t="s">
        <v>194</v>
      </c>
      <c r="B149" s="138" t="s">
        <v>194</v>
      </c>
      <c r="C149" s="138" t="s">
        <v>194</v>
      </c>
      <c r="D149" s="139" t="s">
        <v>194</v>
      </c>
      <c r="E149" s="34">
        <v>1</v>
      </c>
      <c r="F149" s="35" t="str">
        <f t="shared" si="16"/>
        <v>ESMALTE BLANCO</v>
      </c>
      <c r="G149" s="36">
        <v>1</v>
      </c>
      <c r="H149" s="33">
        <v>85000</v>
      </c>
      <c r="I149" s="39">
        <f t="shared" si="17"/>
        <v>85000</v>
      </c>
      <c r="J149" s="38" t="str">
        <f t="shared" si="18"/>
        <v>ESMALTE BLANCO</v>
      </c>
      <c r="K149" s="37">
        <f t="shared" si="19"/>
        <v>1</v>
      </c>
      <c r="L149" s="33">
        <v>182000</v>
      </c>
      <c r="M149" s="39">
        <f t="shared" si="20"/>
        <v>182000</v>
      </c>
      <c r="N149" s="38" t="str">
        <f t="shared" si="21"/>
        <v>ESMALTE BLANCO</v>
      </c>
      <c r="O149" s="37">
        <f t="shared" si="22"/>
        <v>1</v>
      </c>
      <c r="P149" s="40">
        <v>123445</v>
      </c>
      <c r="Q149" s="41">
        <f t="shared" si="23"/>
        <v>123445</v>
      </c>
    </row>
    <row r="150" spans="1:17" ht="126.75" customHeight="1" x14ac:dyDescent="0.8">
      <c r="A150" s="137" t="s">
        <v>195</v>
      </c>
      <c r="B150" s="138" t="s">
        <v>195</v>
      </c>
      <c r="C150" s="138" t="s">
        <v>195</v>
      </c>
      <c r="D150" s="139" t="s">
        <v>195</v>
      </c>
      <c r="E150" s="34">
        <v>1</v>
      </c>
      <c r="F150" s="35" t="str">
        <f t="shared" si="16"/>
        <v>ESMALTE NEGRO</v>
      </c>
      <c r="G150" s="36">
        <v>1</v>
      </c>
      <c r="H150" s="33">
        <v>85000</v>
      </c>
      <c r="I150" s="39">
        <f t="shared" si="17"/>
        <v>85000</v>
      </c>
      <c r="J150" s="38" t="str">
        <f t="shared" si="18"/>
        <v>ESMALTE NEGRO</v>
      </c>
      <c r="K150" s="37">
        <f t="shared" si="19"/>
        <v>1</v>
      </c>
      <c r="L150" s="33">
        <v>182000</v>
      </c>
      <c r="M150" s="39">
        <f t="shared" si="20"/>
        <v>182000</v>
      </c>
      <c r="N150" s="38" t="str">
        <f t="shared" si="21"/>
        <v>ESMALTE NEGRO</v>
      </c>
      <c r="O150" s="37">
        <f t="shared" si="22"/>
        <v>1</v>
      </c>
      <c r="P150" s="40">
        <v>123445</v>
      </c>
      <c r="Q150" s="41">
        <f t="shared" si="23"/>
        <v>123445</v>
      </c>
    </row>
    <row r="151" spans="1:17" ht="126.75" customHeight="1" x14ac:dyDescent="0.8">
      <c r="A151" s="137" t="s">
        <v>196</v>
      </c>
      <c r="B151" s="138" t="s">
        <v>196</v>
      </c>
      <c r="C151" s="138" t="s">
        <v>196</v>
      </c>
      <c r="D151" s="139" t="s">
        <v>196</v>
      </c>
      <c r="E151" s="34">
        <v>1</v>
      </c>
      <c r="F151" s="35" t="str">
        <f t="shared" si="16"/>
        <v>ESMALTE MORADO</v>
      </c>
      <c r="G151" s="36">
        <v>1</v>
      </c>
      <c r="H151" s="33">
        <v>85000</v>
      </c>
      <c r="I151" s="39">
        <f t="shared" si="17"/>
        <v>85000</v>
      </c>
      <c r="J151" s="38" t="str">
        <f t="shared" si="18"/>
        <v>ESMALTE MORADO</v>
      </c>
      <c r="K151" s="37">
        <f t="shared" si="19"/>
        <v>1</v>
      </c>
      <c r="L151" s="33">
        <v>182000</v>
      </c>
      <c r="M151" s="39">
        <f t="shared" si="20"/>
        <v>182000</v>
      </c>
      <c r="N151" s="38" t="str">
        <f t="shared" si="21"/>
        <v>ESMALTE MORADO</v>
      </c>
      <c r="O151" s="37">
        <f t="shared" si="22"/>
        <v>1</v>
      </c>
      <c r="P151" s="40">
        <v>123445</v>
      </c>
      <c r="Q151" s="41">
        <f t="shared" si="23"/>
        <v>123445</v>
      </c>
    </row>
    <row r="152" spans="1:17" ht="126.75" customHeight="1" x14ac:dyDescent="0.8">
      <c r="A152" s="137" t="s">
        <v>197</v>
      </c>
      <c r="B152" s="138" t="s">
        <v>197</v>
      </c>
      <c r="C152" s="138" t="s">
        <v>197</v>
      </c>
      <c r="D152" s="139" t="s">
        <v>197</v>
      </c>
      <c r="E152" s="34">
        <v>1</v>
      </c>
      <c r="F152" s="35" t="str">
        <f t="shared" si="16"/>
        <v>ESMALTE GRIS</v>
      </c>
      <c r="G152" s="36">
        <v>1</v>
      </c>
      <c r="H152" s="33">
        <v>85000</v>
      </c>
      <c r="I152" s="39">
        <f t="shared" si="17"/>
        <v>85000</v>
      </c>
      <c r="J152" s="38" t="str">
        <f t="shared" si="18"/>
        <v>ESMALTE GRIS</v>
      </c>
      <c r="K152" s="37">
        <f t="shared" si="19"/>
        <v>1</v>
      </c>
      <c r="L152" s="33">
        <v>182000</v>
      </c>
      <c r="M152" s="39">
        <f t="shared" si="20"/>
        <v>182000</v>
      </c>
      <c r="N152" s="38" t="str">
        <f t="shared" si="21"/>
        <v>ESMALTE GRIS</v>
      </c>
      <c r="O152" s="37">
        <f t="shared" si="22"/>
        <v>1</v>
      </c>
      <c r="P152" s="40">
        <v>123445</v>
      </c>
      <c r="Q152" s="41">
        <f t="shared" si="23"/>
        <v>123445</v>
      </c>
    </row>
    <row r="153" spans="1:17" ht="126.75" customHeight="1" x14ac:dyDescent="0.8">
      <c r="A153" s="137" t="s">
        <v>198</v>
      </c>
      <c r="B153" s="138" t="s">
        <v>198</v>
      </c>
      <c r="C153" s="138" t="s">
        <v>198</v>
      </c>
      <c r="D153" s="139" t="s">
        <v>198</v>
      </c>
      <c r="E153" s="34">
        <v>1</v>
      </c>
      <c r="F153" s="35" t="str">
        <f t="shared" si="16"/>
        <v>ESPÁTULA 2" ZUBIOLA</v>
      </c>
      <c r="G153" s="36">
        <v>1</v>
      </c>
      <c r="H153" s="33">
        <v>8500</v>
      </c>
      <c r="I153" s="39">
        <f t="shared" si="17"/>
        <v>8500</v>
      </c>
      <c r="J153" s="38" t="str">
        <f t="shared" si="18"/>
        <v>ESPÁTULA 2" ZUBIOLA</v>
      </c>
      <c r="K153" s="37">
        <f t="shared" si="19"/>
        <v>1</v>
      </c>
      <c r="L153" s="33">
        <v>13600</v>
      </c>
      <c r="M153" s="39">
        <f t="shared" si="20"/>
        <v>13600</v>
      </c>
      <c r="N153" s="38" t="str">
        <f t="shared" si="21"/>
        <v>ESPÁTULA 2" ZUBIOLA</v>
      </c>
      <c r="O153" s="37">
        <f t="shared" si="22"/>
        <v>1</v>
      </c>
      <c r="P153" s="40">
        <v>12155</v>
      </c>
      <c r="Q153" s="41">
        <f t="shared" si="23"/>
        <v>12155</v>
      </c>
    </row>
    <row r="154" spans="1:17" ht="126.75" customHeight="1" x14ac:dyDescent="0.8">
      <c r="A154" s="137" t="s">
        <v>199</v>
      </c>
      <c r="B154" s="138" t="s">
        <v>199</v>
      </c>
      <c r="C154" s="138" t="s">
        <v>199</v>
      </c>
      <c r="D154" s="139" t="s">
        <v>199</v>
      </c>
      <c r="E154" s="34">
        <v>1</v>
      </c>
      <c r="F154" s="35" t="str">
        <f t="shared" si="16"/>
        <v>ESPÁTULA 3" ZUBIOLA</v>
      </c>
      <c r="G154" s="36">
        <v>1</v>
      </c>
      <c r="H154" s="33">
        <v>10000</v>
      </c>
      <c r="I154" s="39">
        <f t="shared" si="17"/>
        <v>10000</v>
      </c>
      <c r="J154" s="38" t="str">
        <f t="shared" si="18"/>
        <v>ESPÁTULA 3" ZUBIOLA</v>
      </c>
      <c r="K154" s="37">
        <f t="shared" si="19"/>
        <v>1</v>
      </c>
      <c r="L154" s="33">
        <v>13800</v>
      </c>
      <c r="M154" s="39">
        <f t="shared" si="20"/>
        <v>13800</v>
      </c>
      <c r="N154" s="38" t="str">
        <f t="shared" si="21"/>
        <v>ESPÁTULA 3" ZUBIOLA</v>
      </c>
      <c r="O154" s="37">
        <f t="shared" si="22"/>
        <v>1</v>
      </c>
      <c r="P154" s="40">
        <v>12415</v>
      </c>
      <c r="Q154" s="41">
        <f t="shared" si="23"/>
        <v>12415</v>
      </c>
    </row>
    <row r="155" spans="1:17" ht="126.75" customHeight="1" x14ac:dyDescent="0.8">
      <c r="A155" s="137" t="s">
        <v>200</v>
      </c>
      <c r="B155" s="138" t="s">
        <v>200</v>
      </c>
      <c r="C155" s="138" t="s">
        <v>200</v>
      </c>
      <c r="D155" s="139" t="s">
        <v>200</v>
      </c>
      <c r="E155" s="34">
        <v>1</v>
      </c>
      <c r="F155" s="35" t="str">
        <f t="shared" si="16"/>
        <v>ESPÁTULA 4" ZUBIOLA</v>
      </c>
      <c r="G155" s="36">
        <v>1</v>
      </c>
      <c r="H155" s="33">
        <v>11500</v>
      </c>
      <c r="I155" s="39">
        <f t="shared" si="17"/>
        <v>11500</v>
      </c>
      <c r="J155" s="38" t="str">
        <f t="shared" si="18"/>
        <v>ESPÁTULA 4" ZUBIOLA</v>
      </c>
      <c r="K155" s="37">
        <f t="shared" si="19"/>
        <v>1</v>
      </c>
      <c r="L155" s="33">
        <v>15800</v>
      </c>
      <c r="M155" s="39">
        <f t="shared" si="20"/>
        <v>15800</v>
      </c>
      <c r="N155" s="38" t="str">
        <f t="shared" si="21"/>
        <v>ESPÁTULA 4" ZUBIOLA</v>
      </c>
      <c r="O155" s="37">
        <f t="shared" si="22"/>
        <v>1</v>
      </c>
      <c r="P155" s="40">
        <v>14495</v>
      </c>
      <c r="Q155" s="41">
        <f t="shared" si="23"/>
        <v>14495</v>
      </c>
    </row>
    <row r="156" spans="1:17" ht="126.75" customHeight="1" x14ac:dyDescent="0.8">
      <c r="A156" s="137" t="s">
        <v>201</v>
      </c>
      <c r="B156" s="138" t="s">
        <v>201</v>
      </c>
      <c r="C156" s="138" t="s">
        <v>201</v>
      </c>
      <c r="D156" s="139" t="s">
        <v>201</v>
      </c>
      <c r="E156" s="34">
        <v>1</v>
      </c>
      <c r="F156" s="35" t="str">
        <f t="shared" si="16"/>
        <v>ESPÁTULA 5" ZUBIOLA /STANLEY</v>
      </c>
      <c r="G156" s="36">
        <v>1</v>
      </c>
      <c r="H156" s="33">
        <v>14000</v>
      </c>
      <c r="I156" s="39">
        <f t="shared" si="17"/>
        <v>14000</v>
      </c>
      <c r="J156" s="38" t="str">
        <f t="shared" si="18"/>
        <v>ESPÁTULA 5" ZUBIOLA /STANLEY</v>
      </c>
      <c r="K156" s="37">
        <f t="shared" si="19"/>
        <v>1</v>
      </c>
      <c r="L156" s="33">
        <v>25000</v>
      </c>
      <c r="M156" s="39">
        <f t="shared" si="20"/>
        <v>25000</v>
      </c>
      <c r="N156" s="38" t="str">
        <f t="shared" si="21"/>
        <v>ESPÁTULA 5" ZUBIOLA /STANLEY</v>
      </c>
      <c r="O156" s="37">
        <f t="shared" si="22"/>
        <v>1</v>
      </c>
      <c r="P156" s="40">
        <v>14706</v>
      </c>
      <c r="Q156" s="41">
        <f t="shared" si="23"/>
        <v>14706</v>
      </c>
    </row>
    <row r="157" spans="1:17" ht="126.75" customHeight="1" x14ac:dyDescent="0.8">
      <c r="A157" s="137" t="s">
        <v>202</v>
      </c>
      <c r="B157" s="138" t="s">
        <v>202</v>
      </c>
      <c r="C157" s="138" t="s">
        <v>202</v>
      </c>
      <c r="D157" s="139" t="s">
        <v>202</v>
      </c>
      <c r="E157" s="34">
        <v>1</v>
      </c>
      <c r="F157" s="35" t="str">
        <f t="shared" si="16"/>
        <v>ESPÁTULA ACERO 12" PARA DRYWALL</v>
      </c>
      <c r="G157" s="36">
        <v>1</v>
      </c>
      <c r="H157" s="33">
        <v>23000</v>
      </c>
      <c r="I157" s="39">
        <f t="shared" si="17"/>
        <v>23000</v>
      </c>
      <c r="J157" s="38" t="str">
        <f t="shared" si="18"/>
        <v>ESPÁTULA ACERO 12" PARA DRYWALL</v>
      </c>
      <c r="K157" s="37">
        <f t="shared" si="19"/>
        <v>1</v>
      </c>
      <c r="L157" s="33">
        <v>98000</v>
      </c>
      <c r="M157" s="39">
        <f t="shared" si="20"/>
        <v>98000</v>
      </c>
      <c r="N157" s="38" t="str">
        <f t="shared" si="21"/>
        <v>ESPÁTULA ACERO 12" PARA DRYWALL</v>
      </c>
      <c r="O157" s="37">
        <f t="shared" si="22"/>
        <v>1</v>
      </c>
      <c r="P157" s="40">
        <v>18907</v>
      </c>
      <c r="Q157" s="41">
        <f t="shared" si="23"/>
        <v>18907</v>
      </c>
    </row>
    <row r="158" spans="1:17" ht="126.75" customHeight="1" x14ac:dyDescent="0.8">
      <c r="A158" s="137" t="s">
        <v>203</v>
      </c>
      <c r="B158" s="138" t="s">
        <v>203</v>
      </c>
      <c r="C158" s="138" t="s">
        <v>203</v>
      </c>
      <c r="D158" s="139" t="s">
        <v>203</v>
      </c>
      <c r="E158" s="34">
        <v>1</v>
      </c>
      <c r="F158" s="35" t="str">
        <f t="shared" si="16"/>
        <v>ESTOPA PEINADA EN BOLSA DE LIBRA</v>
      </c>
      <c r="G158" s="36">
        <v>1</v>
      </c>
      <c r="H158" s="33">
        <v>10000</v>
      </c>
      <c r="I158" s="39">
        <f t="shared" si="17"/>
        <v>10000</v>
      </c>
      <c r="J158" s="38" t="str">
        <f t="shared" si="18"/>
        <v>ESTOPA PEINADA EN BOLSA DE LIBRA</v>
      </c>
      <c r="K158" s="37">
        <f t="shared" si="19"/>
        <v>1</v>
      </c>
      <c r="L158" s="33">
        <v>9500</v>
      </c>
      <c r="M158" s="39">
        <f t="shared" si="20"/>
        <v>9500</v>
      </c>
      <c r="N158" s="38" t="str">
        <f t="shared" si="21"/>
        <v>ESTOPA PEINADA EN BOLSA DE LIBRA</v>
      </c>
      <c r="O158" s="37">
        <f t="shared" si="22"/>
        <v>1</v>
      </c>
      <c r="P158" s="40">
        <v>9705</v>
      </c>
      <c r="Q158" s="41">
        <f t="shared" si="23"/>
        <v>9705</v>
      </c>
    </row>
    <row r="159" spans="1:17" ht="126.75" customHeight="1" x14ac:dyDescent="0.8">
      <c r="A159" s="137" t="s">
        <v>204</v>
      </c>
      <c r="B159" s="138" t="s">
        <v>204</v>
      </c>
      <c r="C159" s="138" t="s">
        <v>204</v>
      </c>
      <c r="D159" s="139" t="s">
        <v>204</v>
      </c>
      <c r="E159" s="34">
        <v>1</v>
      </c>
      <c r="F159" s="35" t="str">
        <f t="shared" si="16"/>
        <v>ESTUCO PLÁSTICO</v>
      </c>
      <c r="G159" s="36">
        <v>1</v>
      </c>
      <c r="H159" s="33">
        <v>21500</v>
      </c>
      <c r="I159" s="39">
        <f t="shared" si="17"/>
        <v>21500</v>
      </c>
      <c r="J159" s="38" t="str">
        <f t="shared" si="18"/>
        <v>ESTUCO PLÁSTICO</v>
      </c>
      <c r="K159" s="37">
        <f t="shared" si="19"/>
        <v>1</v>
      </c>
      <c r="L159" s="33">
        <v>48000</v>
      </c>
      <c r="M159" s="39">
        <f t="shared" si="20"/>
        <v>48000</v>
      </c>
      <c r="N159" s="38" t="str">
        <f t="shared" si="21"/>
        <v>ESTUCO PLÁSTICO</v>
      </c>
      <c r="O159" s="37">
        <f t="shared" si="22"/>
        <v>1</v>
      </c>
      <c r="P159" s="40">
        <v>37033</v>
      </c>
      <c r="Q159" s="41">
        <f t="shared" si="23"/>
        <v>37033</v>
      </c>
    </row>
    <row r="160" spans="1:17" ht="126.75" customHeight="1" x14ac:dyDescent="0.8">
      <c r="A160" s="137" t="s">
        <v>205</v>
      </c>
      <c r="B160" s="138" t="s">
        <v>205</v>
      </c>
      <c r="C160" s="138" t="s">
        <v>205</v>
      </c>
      <c r="D160" s="139" t="s">
        <v>205</v>
      </c>
      <c r="E160" s="34">
        <v>1</v>
      </c>
      <c r="F160" s="35" t="str">
        <f t="shared" si="16"/>
        <v>GRAVILLA FINA *MTR CUBICO</v>
      </c>
      <c r="G160" s="36">
        <v>1</v>
      </c>
      <c r="H160" s="33">
        <v>240000</v>
      </c>
      <c r="I160" s="39">
        <f t="shared" si="17"/>
        <v>240000</v>
      </c>
      <c r="J160" s="38" t="str">
        <f t="shared" si="18"/>
        <v>GRAVILLA FINA *MTR CUBICO</v>
      </c>
      <c r="K160" s="37">
        <f t="shared" si="19"/>
        <v>1</v>
      </c>
      <c r="L160" s="33">
        <v>22000</v>
      </c>
      <c r="M160" s="39">
        <f t="shared" si="20"/>
        <v>22000</v>
      </c>
      <c r="N160" s="38" t="str">
        <f t="shared" si="21"/>
        <v>GRAVILLA FINA *MTR CUBICO</v>
      </c>
      <c r="O160" s="37">
        <f t="shared" si="22"/>
        <v>1</v>
      </c>
      <c r="P160" s="40">
        <v>195000</v>
      </c>
      <c r="Q160" s="41">
        <f t="shared" si="23"/>
        <v>195000</v>
      </c>
    </row>
    <row r="161" spans="1:17" ht="126.75" customHeight="1" x14ac:dyDescent="0.8">
      <c r="A161" s="137" t="s">
        <v>206</v>
      </c>
      <c r="B161" s="138" t="s">
        <v>206</v>
      </c>
      <c r="C161" s="138" t="s">
        <v>206</v>
      </c>
      <c r="D161" s="139" t="s">
        <v>206</v>
      </c>
      <c r="E161" s="34">
        <v>1</v>
      </c>
      <c r="F161" s="35" t="str">
        <f t="shared" si="16"/>
        <v>GUAYA 1/8" ENCUCHETADO ALMA DE 1/8"</v>
      </c>
      <c r="G161" s="36">
        <v>1</v>
      </c>
      <c r="H161" s="33">
        <v>2100</v>
      </c>
      <c r="I161" s="39">
        <f t="shared" si="17"/>
        <v>2100</v>
      </c>
      <c r="J161" s="38" t="str">
        <f t="shared" si="18"/>
        <v>GUAYA 1/8" ENCUCHETADO ALMA DE 1/8"</v>
      </c>
      <c r="K161" s="37">
        <f t="shared" si="19"/>
        <v>1</v>
      </c>
      <c r="L161" s="33">
        <v>2800</v>
      </c>
      <c r="M161" s="39">
        <f t="shared" si="20"/>
        <v>2800</v>
      </c>
      <c r="N161" s="38" t="str">
        <f t="shared" si="21"/>
        <v>GUAYA 1/8" ENCUCHETADO ALMA DE 1/8"</v>
      </c>
      <c r="O161" s="37">
        <f t="shared" si="22"/>
        <v>1</v>
      </c>
      <c r="P161" s="40">
        <v>1950</v>
      </c>
      <c r="Q161" s="41">
        <f t="shared" si="23"/>
        <v>1950</v>
      </c>
    </row>
    <row r="162" spans="1:17" ht="126.75" customHeight="1" x14ac:dyDescent="0.8">
      <c r="A162" s="137" t="s">
        <v>207</v>
      </c>
      <c r="B162" s="138" t="s">
        <v>207</v>
      </c>
      <c r="C162" s="138" t="s">
        <v>207</v>
      </c>
      <c r="D162" s="139" t="s">
        <v>207</v>
      </c>
      <c r="E162" s="34">
        <v>1</v>
      </c>
      <c r="F162" s="35" t="str">
        <f t="shared" si="16"/>
        <v>GUAYA 3/16 ENCUCHETADO ALMA DE 3/16"</v>
      </c>
      <c r="G162" s="36">
        <v>1</v>
      </c>
      <c r="H162" s="33">
        <v>3200</v>
      </c>
      <c r="I162" s="39">
        <f t="shared" si="17"/>
        <v>3200</v>
      </c>
      <c r="J162" s="38" t="str">
        <f t="shared" si="18"/>
        <v>GUAYA 3/16 ENCUCHETADO ALMA DE 3/16"</v>
      </c>
      <c r="K162" s="37">
        <f t="shared" si="19"/>
        <v>1</v>
      </c>
      <c r="L162" s="33">
        <v>3800</v>
      </c>
      <c r="M162" s="39">
        <f t="shared" si="20"/>
        <v>3800</v>
      </c>
      <c r="N162" s="38" t="str">
        <f t="shared" si="21"/>
        <v>GUAYA 3/16 ENCUCHETADO ALMA DE 3/16"</v>
      </c>
      <c r="O162" s="37">
        <f t="shared" si="22"/>
        <v>1</v>
      </c>
      <c r="P162" s="40">
        <v>3900</v>
      </c>
      <c r="Q162" s="41">
        <f t="shared" si="23"/>
        <v>3900</v>
      </c>
    </row>
    <row r="163" spans="1:17" ht="126.75" customHeight="1" x14ac:dyDescent="0.8">
      <c r="A163" s="137" t="s">
        <v>208</v>
      </c>
      <c r="B163" s="138" t="s">
        <v>208</v>
      </c>
      <c r="C163" s="138" t="s">
        <v>208</v>
      </c>
      <c r="D163" s="139" t="s">
        <v>208</v>
      </c>
      <c r="E163" s="34">
        <v>1</v>
      </c>
      <c r="F163" s="35" t="str">
        <f t="shared" si="16"/>
        <v>GUAYA ENCUCHETADO DE 1/16" ALMA DE 1/16"</v>
      </c>
      <c r="G163" s="36">
        <v>1</v>
      </c>
      <c r="H163" s="33">
        <v>800</v>
      </c>
      <c r="I163" s="39">
        <f t="shared" si="17"/>
        <v>800</v>
      </c>
      <c r="J163" s="38" t="str">
        <f t="shared" si="18"/>
        <v>GUAYA ENCUCHETADO DE 1/16" ALMA DE 1/16"</v>
      </c>
      <c r="K163" s="37">
        <f t="shared" si="19"/>
        <v>1</v>
      </c>
      <c r="L163" s="33">
        <v>2800</v>
      </c>
      <c r="M163" s="39">
        <f t="shared" si="20"/>
        <v>2800</v>
      </c>
      <c r="N163" s="38" t="str">
        <f t="shared" si="21"/>
        <v>GUAYA ENCUCHETADO DE 1/16" ALMA DE 1/16"</v>
      </c>
      <c r="O163" s="37">
        <f t="shared" si="22"/>
        <v>1</v>
      </c>
      <c r="P163" s="40">
        <v>910</v>
      </c>
      <c r="Q163" s="41">
        <f t="shared" si="23"/>
        <v>910</v>
      </c>
    </row>
    <row r="164" spans="1:17" ht="126.75" customHeight="1" x14ac:dyDescent="0.8">
      <c r="A164" s="137" t="s">
        <v>209</v>
      </c>
      <c r="B164" s="138" t="s">
        <v>209</v>
      </c>
      <c r="C164" s="138" t="s">
        <v>209</v>
      </c>
      <c r="D164" s="139" t="s">
        <v>209</v>
      </c>
      <c r="E164" s="34">
        <v>1</v>
      </c>
      <c r="F164" s="35" t="str">
        <f t="shared" si="16"/>
        <v>GUAYA ENCUCHETADO DE 3/32"</v>
      </c>
      <c r="G164" s="36">
        <v>1</v>
      </c>
      <c r="H164" s="33">
        <v>1200</v>
      </c>
      <c r="I164" s="39">
        <f t="shared" si="17"/>
        <v>1200</v>
      </c>
      <c r="J164" s="38" t="str">
        <f t="shared" si="18"/>
        <v>GUAYA ENCUCHETADO DE 3/32"</v>
      </c>
      <c r="K164" s="37">
        <f t="shared" si="19"/>
        <v>1</v>
      </c>
      <c r="L164" s="33">
        <v>3500</v>
      </c>
      <c r="M164" s="39">
        <f t="shared" si="20"/>
        <v>3500</v>
      </c>
      <c r="N164" s="38" t="str">
        <f t="shared" si="21"/>
        <v>GUAYA ENCUCHETADO DE 3/32"</v>
      </c>
      <c r="O164" s="37">
        <f t="shared" si="22"/>
        <v>1</v>
      </c>
      <c r="P164" s="40">
        <v>1101</v>
      </c>
      <c r="Q164" s="41">
        <f t="shared" si="23"/>
        <v>1101</v>
      </c>
    </row>
    <row r="165" spans="1:17" ht="126.75" customHeight="1" x14ac:dyDescent="0.8">
      <c r="A165" s="137" t="s">
        <v>210</v>
      </c>
      <c r="B165" s="138" t="s">
        <v>210</v>
      </c>
      <c r="C165" s="138" t="s">
        <v>210</v>
      </c>
      <c r="D165" s="139" t="s">
        <v>210</v>
      </c>
      <c r="E165" s="34">
        <v>1</v>
      </c>
      <c r="F165" s="35" t="str">
        <f t="shared" si="16"/>
        <v>INTERRUPTOR BASCULANTE REDONDO 6 AMP 250V ROQUER, LUZ PILOTO ROJO</v>
      </c>
      <c r="G165" s="36">
        <v>1</v>
      </c>
      <c r="H165" s="33">
        <v>3800</v>
      </c>
      <c r="I165" s="39">
        <f t="shared" si="17"/>
        <v>3800</v>
      </c>
      <c r="J165" s="38" t="str">
        <f t="shared" si="18"/>
        <v>INTERRUPTOR BASCULANTE REDONDO 6 AMP 250V ROQUER, LUZ PILOTO ROJO</v>
      </c>
      <c r="K165" s="37">
        <f t="shared" si="19"/>
        <v>1</v>
      </c>
      <c r="L165" s="33">
        <v>48000</v>
      </c>
      <c r="M165" s="39">
        <f t="shared" si="20"/>
        <v>48000</v>
      </c>
      <c r="N165" s="38" t="str">
        <f t="shared" si="21"/>
        <v>INTERRUPTOR BASCULANTE REDONDO 6 AMP 250V ROQUER, LUZ PILOTO ROJO</v>
      </c>
      <c r="O165" s="37">
        <f t="shared" si="22"/>
        <v>1</v>
      </c>
      <c r="P165" s="40">
        <v>13130</v>
      </c>
      <c r="Q165" s="41">
        <f t="shared" si="23"/>
        <v>13130</v>
      </c>
    </row>
    <row r="166" spans="1:17" ht="126.75" customHeight="1" x14ac:dyDescent="0.8">
      <c r="A166" s="137" t="s">
        <v>211</v>
      </c>
      <c r="B166" s="138" t="s">
        <v>211</v>
      </c>
      <c r="C166" s="138" t="s">
        <v>211</v>
      </c>
      <c r="D166" s="139" t="s">
        <v>211</v>
      </c>
      <c r="E166" s="34">
        <v>1</v>
      </c>
      <c r="F166" s="35" t="str">
        <f t="shared" si="16"/>
        <v>INTERRUPTOR DE BALANCÍN 125 V 20 AMP</v>
      </c>
      <c r="G166" s="36">
        <v>1</v>
      </c>
      <c r="H166" s="33">
        <v>3800</v>
      </c>
      <c r="I166" s="39">
        <f t="shared" si="17"/>
        <v>3800</v>
      </c>
      <c r="J166" s="38" t="str">
        <f t="shared" si="18"/>
        <v>INTERRUPTOR DE BALANCÍN 125 V 20 AMP</v>
      </c>
      <c r="K166" s="37">
        <f t="shared" si="19"/>
        <v>1</v>
      </c>
      <c r="L166" s="33">
        <v>28800</v>
      </c>
      <c r="M166" s="39">
        <f t="shared" si="20"/>
        <v>28800</v>
      </c>
      <c r="N166" s="38" t="str">
        <f t="shared" si="21"/>
        <v>INTERRUPTOR DE BALANCÍN 125 V 20 AMP</v>
      </c>
      <c r="O166" s="37">
        <f t="shared" si="22"/>
        <v>1</v>
      </c>
      <c r="P166" s="40">
        <v>3445</v>
      </c>
      <c r="Q166" s="41">
        <f t="shared" si="23"/>
        <v>3445</v>
      </c>
    </row>
    <row r="167" spans="1:17" ht="126.75" customHeight="1" x14ac:dyDescent="0.8">
      <c r="A167" s="137" t="s">
        <v>212</v>
      </c>
      <c r="B167" s="138" t="s">
        <v>212</v>
      </c>
      <c r="C167" s="138" t="s">
        <v>212</v>
      </c>
      <c r="D167" s="139" t="s">
        <v>212</v>
      </c>
      <c r="E167" s="34">
        <v>1</v>
      </c>
      <c r="F167" s="35" t="str">
        <f t="shared" si="16"/>
        <v>INTERRUPTOR DE BALANCÍN 250 V 20 AMP</v>
      </c>
      <c r="G167" s="36">
        <v>1</v>
      </c>
      <c r="H167" s="33">
        <v>3800</v>
      </c>
      <c r="I167" s="39">
        <f t="shared" si="17"/>
        <v>3800</v>
      </c>
      <c r="J167" s="38" t="str">
        <f t="shared" si="18"/>
        <v>INTERRUPTOR DE BALANCÍN 250 V 20 AMP</v>
      </c>
      <c r="K167" s="37">
        <f t="shared" si="19"/>
        <v>1</v>
      </c>
      <c r="L167" s="33">
        <v>28800</v>
      </c>
      <c r="M167" s="39">
        <f t="shared" si="20"/>
        <v>28800</v>
      </c>
      <c r="N167" s="38" t="str">
        <f t="shared" si="21"/>
        <v>INTERRUPTOR DE BALANCÍN 250 V 20 AMP</v>
      </c>
      <c r="O167" s="37">
        <f t="shared" si="22"/>
        <v>1</v>
      </c>
      <c r="P167" s="40">
        <v>8629</v>
      </c>
      <c r="Q167" s="41">
        <f t="shared" si="23"/>
        <v>8629</v>
      </c>
    </row>
    <row r="168" spans="1:17" ht="126.75" customHeight="1" x14ac:dyDescent="0.8">
      <c r="A168" s="137" t="s">
        <v>213</v>
      </c>
      <c r="B168" s="138" t="s">
        <v>213</v>
      </c>
      <c r="C168" s="138" t="s">
        <v>213</v>
      </c>
      <c r="D168" s="139" t="s">
        <v>213</v>
      </c>
      <c r="E168" s="34">
        <v>1</v>
      </c>
      <c r="F168" s="35" t="str">
        <f t="shared" si="16"/>
        <v>INTERRUPTOR DE SOBREPONER PARED</v>
      </c>
      <c r="G168" s="36">
        <v>1</v>
      </c>
      <c r="H168" s="33">
        <v>6500</v>
      </c>
      <c r="I168" s="39">
        <f t="shared" si="17"/>
        <v>6500</v>
      </c>
      <c r="J168" s="38" t="str">
        <f t="shared" si="18"/>
        <v>INTERRUPTOR DE SOBREPONER PARED</v>
      </c>
      <c r="K168" s="37">
        <f t="shared" si="19"/>
        <v>1</v>
      </c>
      <c r="L168" s="33">
        <v>13000</v>
      </c>
      <c r="M168" s="39">
        <f t="shared" si="20"/>
        <v>13000</v>
      </c>
      <c r="N168" s="38" t="str">
        <f t="shared" si="21"/>
        <v>INTERRUPTOR DE SOBREPONER PARED</v>
      </c>
      <c r="O168" s="37">
        <f t="shared" si="22"/>
        <v>1</v>
      </c>
      <c r="P168" s="40">
        <v>2256</v>
      </c>
      <c r="Q168" s="41">
        <f t="shared" si="23"/>
        <v>2256</v>
      </c>
    </row>
    <row r="169" spans="1:17" ht="126.75" customHeight="1" x14ac:dyDescent="0.8">
      <c r="A169" s="137" t="s">
        <v>214</v>
      </c>
      <c r="B169" s="138" t="s">
        <v>214</v>
      </c>
      <c r="C169" s="138" t="s">
        <v>214</v>
      </c>
      <c r="D169" s="139" t="s">
        <v>214</v>
      </c>
      <c r="E169" s="34">
        <v>1</v>
      </c>
      <c r="F169" s="35" t="str">
        <f t="shared" si="16"/>
        <v>INTERRUPTOR DOBLE</v>
      </c>
      <c r="G169" s="36">
        <v>1</v>
      </c>
      <c r="H169" s="33">
        <v>12000</v>
      </c>
      <c r="I169" s="39">
        <f t="shared" si="17"/>
        <v>12000</v>
      </c>
      <c r="J169" s="38" t="str">
        <f t="shared" si="18"/>
        <v>INTERRUPTOR DOBLE</v>
      </c>
      <c r="K169" s="37">
        <f t="shared" si="19"/>
        <v>1</v>
      </c>
      <c r="L169" s="33">
        <v>10500</v>
      </c>
      <c r="M169" s="39">
        <f t="shared" si="20"/>
        <v>10500</v>
      </c>
      <c r="N169" s="38" t="str">
        <f t="shared" si="21"/>
        <v>INTERRUPTOR DOBLE</v>
      </c>
      <c r="O169" s="37">
        <f t="shared" si="22"/>
        <v>1</v>
      </c>
      <c r="P169" s="40">
        <v>9832</v>
      </c>
      <c r="Q169" s="41">
        <f t="shared" si="23"/>
        <v>9832</v>
      </c>
    </row>
    <row r="170" spans="1:17" ht="126.75" customHeight="1" x14ac:dyDescent="0.8">
      <c r="A170" s="137" t="s">
        <v>215</v>
      </c>
      <c r="B170" s="138" t="s">
        <v>215</v>
      </c>
      <c r="C170" s="138" t="s">
        <v>215</v>
      </c>
      <c r="D170" s="139" t="s">
        <v>215</v>
      </c>
      <c r="E170" s="34">
        <v>1</v>
      </c>
      <c r="F170" s="35" t="str">
        <f t="shared" si="16"/>
        <v>INTERRUPTOR SENCILLO</v>
      </c>
      <c r="G170" s="36">
        <v>1</v>
      </c>
      <c r="H170" s="33">
        <v>8500</v>
      </c>
      <c r="I170" s="39">
        <f t="shared" si="17"/>
        <v>8500</v>
      </c>
      <c r="J170" s="38" t="str">
        <f t="shared" si="18"/>
        <v>INTERRUPTOR SENCILLO</v>
      </c>
      <c r="K170" s="37">
        <f t="shared" si="19"/>
        <v>1</v>
      </c>
      <c r="L170" s="33">
        <v>7500</v>
      </c>
      <c r="M170" s="39">
        <f t="shared" si="20"/>
        <v>7500</v>
      </c>
      <c r="N170" s="38" t="str">
        <f t="shared" si="21"/>
        <v>INTERRUPTOR SENCILLO</v>
      </c>
      <c r="O170" s="37">
        <f t="shared" si="22"/>
        <v>1</v>
      </c>
      <c r="P170" s="40">
        <v>5899</v>
      </c>
      <c r="Q170" s="41">
        <f t="shared" si="23"/>
        <v>5899</v>
      </c>
    </row>
    <row r="171" spans="1:17" ht="126.75" customHeight="1" x14ac:dyDescent="0.8">
      <c r="A171" s="137" t="s">
        <v>216</v>
      </c>
      <c r="B171" s="138" t="s">
        <v>216</v>
      </c>
      <c r="C171" s="138" t="s">
        <v>216</v>
      </c>
      <c r="D171" s="139" t="s">
        <v>216</v>
      </c>
      <c r="E171" s="34">
        <v>1</v>
      </c>
      <c r="F171" s="35" t="str">
        <f t="shared" si="16"/>
        <v>LACA BLANCA ANTIBACTERIAL O ANTIHONGOS</v>
      </c>
      <c r="G171" s="36">
        <v>1</v>
      </c>
      <c r="H171" s="33">
        <v>135000</v>
      </c>
      <c r="I171" s="39">
        <f t="shared" si="17"/>
        <v>135000</v>
      </c>
      <c r="J171" s="38" t="str">
        <f t="shared" si="18"/>
        <v>LACA BLANCA ANTIBACTERIAL O ANTIHONGOS</v>
      </c>
      <c r="K171" s="37">
        <f t="shared" si="19"/>
        <v>1</v>
      </c>
      <c r="L171" s="33">
        <v>152000</v>
      </c>
      <c r="M171" s="39">
        <f t="shared" si="20"/>
        <v>152000</v>
      </c>
      <c r="N171" s="38" t="str">
        <f t="shared" si="21"/>
        <v>LACA BLANCA ANTIBACTERIAL O ANTIHONGOS</v>
      </c>
      <c r="O171" s="37">
        <f t="shared" si="22"/>
        <v>1</v>
      </c>
      <c r="P171" s="40">
        <v>119876</v>
      </c>
      <c r="Q171" s="41">
        <f t="shared" si="23"/>
        <v>119876</v>
      </c>
    </row>
    <row r="172" spans="1:17" ht="126.75" customHeight="1" x14ac:dyDescent="0.8">
      <c r="A172" s="137" t="s">
        <v>217</v>
      </c>
      <c r="B172" s="138" t="s">
        <v>217</v>
      </c>
      <c r="C172" s="138" t="s">
        <v>217</v>
      </c>
      <c r="D172" s="139" t="s">
        <v>217</v>
      </c>
      <c r="E172" s="34">
        <v>1</v>
      </c>
      <c r="F172" s="35" t="str">
        <f t="shared" si="16"/>
        <v>LACA BLANCA PINTUCO REF: 1519*GALÓN</v>
      </c>
      <c r="G172" s="36">
        <v>1</v>
      </c>
      <c r="H172" s="33">
        <v>135000</v>
      </c>
      <c r="I172" s="39">
        <f t="shared" si="17"/>
        <v>135000</v>
      </c>
      <c r="J172" s="38" t="str">
        <f t="shared" si="18"/>
        <v>LACA BLANCA PINTUCO REF: 1519*GALÓN</v>
      </c>
      <c r="K172" s="37">
        <f t="shared" si="19"/>
        <v>1</v>
      </c>
      <c r="L172" s="33">
        <v>152000</v>
      </c>
      <c r="M172" s="39">
        <f t="shared" si="20"/>
        <v>152000</v>
      </c>
      <c r="N172" s="38" t="str">
        <f t="shared" si="21"/>
        <v>LACA BLANCA PINTUCO REF: 1519*GALÓN</v>
      </c>
      <c r="O172" s="37">
        <f t="shared" si="22"/>
        <v>1</v>
      </c>
      <c r="P172" s="40">
        <v>140074</v>
      </c>
      <c r="Q172" s="41">
        <f t="shared" si="23"/>
        <v>140074</v>
      </c>
    </row>
    <row r="173" spans="1:17" ht="126.75" customHeight="1" x14ac:dyDescent="0.8">
      <c r="A173" s="137" t="s">
        <v>218</v>
      </c>
      <c r="B173" s="138" t="s">
        <v>218</v>
      </c>
      <c r="C173" s="138" t="s">
        <v>218</v>
      </c>
      <c r="D173" s="139" t="s">
        <v>218</v>
      </c>
      <c r="E173" s="34">
        <v>1</v>
      </c>
      <c r="F173" s="35" t="str">
        <f t="shared" si="16"/>
        <v>LACA CATALIZADA BRILLANTE ULTRALAC</v>
      </c>
      <c r="G173" s="36">
        <v>1</v>
      </c>
      <c r="H173" s="33">
        <v>135000</v>
      </c>
      <c r="I173" s="39">
        <f t="shared" si="17"/>
        <v>135000</v>
      </c>
      <c r="J173" s="38" t="str">
        <f t="shared" si="18"/>
        <v>LACA CATALIZADA BRILLANTE ULTRALAC</v>
      </c>
      <c r="K173" s="37">
        <f t="shared" si="19"/>
        <v>1</v>
      </c>
      <c r="L173" s="33">
        <v>152000</v>
      </c>
      <c r="M173" s="39">
        <f t="shared" si="20"/>
        <v>152000</v>
      </c>
      <c r="N173" s="38" t="str">
        <f t="shared" si="21"/>
        <v>LACA CATALIZADA BRILLANTE ULTRALAC</v>
      </c>
      <c r="O173" s="37">
        <f t="shared" si="22"/>
        <v>1</v>
      </c>
      <c r="P173" s="40">
        <v>137376</v>
      </c>
      <c r="Q173" s="41">
        <f t="shared" si="23"/>
        <v>137376</v>
      </c>
    </row>
    <row r="174" spans="1:17" ht="126.75" customHeight="1" x14ac:dyDescent="0.8">
      <c r="A174" s="137" t="s">
        <v>219</v>
      </c>
      <c r="B174" s="138" t="s">
        <v>219</v>
      </c>
      <c r="C174" s="138" t="s">
        <v>219</v>
      </c>
      <c r="D174" s="139" t="s">
        <v>219</v>
      </c>
      <c r="E174" s="34">
        <v>1</v>
      </c>
      <c r="F174" s="35" t="str">
        <f t="shared" si="16"/>
        <v>LACA NEGRA PINTUCO REF 7580*GALÓN</v>
      </c>
      <c r="G174" s="36">
        <v>1</v>
      </c>
      <c r="H174" s="33">
        <v>155000</v>
      </c>
      <c r="I174" s="39">
        <f t="shared" si="17"/>
        <v>155000</v>
      </c>
      <c r="J174" s="38" t="str">
        <f t="shared" si="18"/>
        <v>LACA NEGRA PINTUCO REF 7580*GALÓN</v>
      </c>
      <c r="K174" s="37">
        <f t="shared" si="19"/>
        <v>1</v>
      </c>
      <c r="L174" s="33">
        <v>152000</v>
      </c>
      <c r="M174" s="39">
        <f t="shared" si="20"/>
        <v>152000</v>
      </c>
      <c r="N174" s="38" t="str">
        <f t="shared" si="21"/>
        <v>LACA NEGRA PINTUCO REF 7580*GALÓN</v>
      </c>
      <c r="O174" s="37">
        <f t="shared" si="22"/>
        <v>1</v>
      </c>
      <c r="P174" s="40">
        <v>167466</v>
      </c>
      <c r="Q174" s="41">
        <f t="shared" si="23"/>
        <v>167466</v>
      </c>
    </row>
    <row r="175" spans="1:17" ht="126.75" customHeight="1" x14ac:dyDescent="0.8">
      <c r="A175" s="137" t="s">
        <v>220</v>
      </c>
      <c r="B175" s="138" t="s">
        <v>220</v>
      </c>
      <c r="C175" s="138" t="s">
        <v>220</v>
      </c>
      <c r="D175" s="139" t="s">
        <v>220</v>
      </c>
      <c r="E175" s="34">
        <v>1</v>
      </c>
      <c r="F175" s="35" t="str">
        <f t="shared" si="16"/>
        <v>LAMINA DE FIBROCEMENTO 4mm 244x122cm</v>
      </c>
      <c r="G175" s="36">
        <v>1</v>
      </c>
      <c r="H175" s="33">
        <v>40500</v>
      </c>
      <c r="I175" s="39">
        <f t="shared" si="17"/>
        <v>40500</v>
      </c>
      <c r="J175" s="38" t="str">
        <f t="shared" si="18"/>
        <v>LAMINA DE FIBROCEMENTO 4mm 244x122cm</v>
      </c>
      <c r="K175" s="37">
        <f t="shared" si="19"/>
        <v>1</v>
      </c>
      <c r="L175" s="33">
        <v>68000</v>
      </c>
      <c r="M175" s="39">
        <f t="shared" si="20"/>
        <v>68000</v>
      </c>
      <c r="N175" s="38" t="str">
        <f t="shared" si="21"/>
        <v>LAMINA DE FIBROCEMENTO 4mm 244x122cm</v>
      </c>
      <c r="O175" s="37">
        <f t="shared" si="22"/>
        <v>1</v>
      </c>
      <c r="P175" s="40">
        <v>51782</v>
      </c>
      <c r="Q175" s="41">
        <f t="shared" si="23"/>
        <v>51782</v>
      </c>
    </row>
    <row r="176" spans="1:17" ht="126.75" customHeight="1" x14ac:dyDescent="0.8">
      <c r="A176" s="137" t="s">
        <v>221</v>
      </c>
      <c r="B176" s="138" t="s">
        <v>221</v>
      </c>
      <c r="C176" s="138" t="s">
        <v>221</v>
      </c>
      <c r="D176" s="139" t="s">
        <v>221</v>
      </c>
      <c r="E176" s="34">
        <v>1</v>
      </c>
      <c r="F176" s="35" t="str">
        <f t="shared" si="16"/>
        <v>LAMINA DE FIBROCEMENTO 6mm 244x122cm</v>
      </c>
      <c r="G176" s="36">
        <v>1</v>
      </c>
      <c r="H176" s="33">
        <v>65300</v>
      </c>
      <c r="I176" s="39">
        <f t="shared" si="17"/>
        <v>65300</v>
      </c>
      <c r="J176" s="38" t="str">
        <f t="shared" si="18"/>
        <v>LAMINA DE FIBROCEMENTO 6mm 244x122cm</v>
      </c>
      <c r="K176" s="37">
        <f t="shared" si="19"/>
        <v>1</v>
      </c>
      <c r="L176" s="33">
        <v>78000</v>
      </c>
      <c r="M176" s="39">
        <f t="shared" si="20"/>
        <v>78000</v>
      </c>
      <c r="N176" s="38" t="str">
        <f t="shared" si="21"/>
        <v>LAMINA DE FIBROCEMENTO 6mm 244x122cm</v>
      </c>
      <c r="O176" s="37">
        <f t="shared" si="22"/>
        <v>1</v>
      </c>
      <c r="P176" s="40">
        <v>70353</v>
      </c>
      <c r="Q176" s="41">
        <f t="shared" si="23"/>
        <v>70353</v>
      </c>
    </row>
    <row r="177" spans="1:17" ht="126.75" customHeight="1" x14ac:dyDescent="0.8">
      <c r="A177" s="137" t="s">
        <v>222</v>
      </c>
      <c r="B177" s="138" t="s">
        <v>222</v>
      </c>
      <c r="C177" s="138" t="s">
        <v>222</v>
      </c>
      <c r="D177" s="139" t="s">
        <v>222</v>
      </c>
      <c r="E177" s="34">
        <v>1</v>
      </c>
      <c r="F177" s="35" t="str">
        <f t="shared" si="16"/>
        <v>LAMINA DE FIBROCEMENTO 8mm 244x122cm</v>
      </c>
      <c r="G177" s="36">
        <v>1</v>
      </c>
      <c r="H177" s="33">
        <v>84500</v>
      </c>
      <c r="I177" s="39">
        <f t="shared" si="17"/>
        <v>84500</v>
      </c>
      <c r="J177" s="38" t="str">
        <f t="shared" si="18"/>
        <v>LAMINA DE FIBROCEMENTO 8mm 244x122cm</v>
      </c>
      <c r="K177" s="37">
        <f t="shared" si="19"/>
        <v>1</v>
      </c>
      <c r="L177" s="33">
        <v>148000</v>
      </c>
      <c r="M177" s="39">
        <f t="shared" si="20"/>
        <v>148000</v>
      </c>
      <c r="N177" s="38" t="str">
        <f t="shared" si="21"/>
        <v>LAMINA DE FIBROCEMENTO 8mm 244x122cm</v>
      </c>
      <c r="O177" s="37">
        <f t="shared" si="22"/>
        <v>1</v>
      </c>
      <c r="P177" s="40">
        <v>93895</v>
      </c>
      <c r="Q177" s="41">
        <f t="shared" si="23"/>
        <v>93895</v>
      </c>
    </row>
    <row r="178" spans="1:17" ht="126.75" customHeight="1" x14ac:dyDescent="0.8">
      <c r="A178" s="137" t="s">
        <v>223</v>
      </c>
      <c r="B178" s="138" t="s">
        <v>223</v>
      </c>
      <c r="C178" s="138" t="s">
        <v>223</v>
      </c>
      <c r="D178" s="139" t="s">
        <v>223</v>
      </c>
      <c r="E178" s="34">
        <v>1</v>
      </c>
      <c r="F178" s="35" t="str">
        <f t="shared" si="16"/>
        <v>LAMINA DE YESO DRYWALL 1/2 pg 1.22x2.44m</v>
      </c>
      <c r="G178" s="36">
        <v>1</v>
      </c>
      <c r="H178" s="33">
        <v>48500</v>
      </c>
      <c r="I178" s="39">
        <f t="shared" si="17"/>
        <v>48500</v>
      </c>
      <c r="J178" s="38" t="str">
        <f t="shared" si="18"/>
        <v>LAMINA DE YESO DRYWALL 1/2 pg 1.22x2.44m</v>
      </c>
      <c r="K178" s="37">
        <f t="shared" si="19"/>
        <v>1</v>
      </c>
      <c r="L178" s="33">
        <v>78000</v>
      </c>
      <c r="M178" s="39">
        <f t="shared" si="20"/>
        <v>78000</v>
      </c>
      <c r="N178" s="38" t="str">
        <f t="shared" si="21"/>
        <v>LAMINA DE YESO DRYWALL 1/2 pg 1.22x2.44m</v>
      </c>
      <c r="O178" s="37">
        <f t="shared" si="22"/>
        <v>1</v>
      </c>
      <c r="P178" s="40">
        <v>53846</v>
      </c>
      <c r="Q178" s="41">
        <f t="shared" si="23"/>
        <v>53846</v>
      </c>
    </row>
    <row r="179" spans="1:17" ht="126.75" customHeight="1" x14ac:dyDescent="0.8">
      <c r="A179" s="137" t="s">
        <v>224</v>
      </c>
      <c r="B179" s="138" t="s">
        <v>224</v>
      </c>
      <c r="C179" s="138" t="s">
        <v>224</v>
      </c>
      <c r="D179" s="139" t="s">
        <v>224</v>
      </c>
      <c r="E179" s="34">
        <v>1</v>
      </c>
      <c r="F179" s="35" t="str">
        <f t="shared" si="16"/>
        <v>LAMINA DE YESO DRYWALL 3/8 pg 1.22x2.44m</v>
      </c>
      <c r="G179" s="36">
        <v>1</v>
      </c>
      <c r="H179" s="33">
        <v>42000</v>
      </c>
      <c r="I179" s="39">
        <f t="shared" si="17"/>
        <v>42000</v>
      </c>
      <c r="J179" s="38" t="str">
        <f t="shared" si="18"/>
        <v>LAMINA DE YESO DRYWALL 3/8 pg 1.22x2.44m</v>
      </c>
      <c r="K179" s="37">
        <f t="shared" si="19"/>
        <v>1</v>
      </c>
      <c r="L179" s="33">
        <v>77000</v>
      </c>
      <c r="M179" s="39">
        <f t="shared" si="20"/>
        <v>77000</v>
      </c>
      <c r="N179" s="38" t="str">
        <f t="shared" si="21"/>
        <v>LAMINA DE YESO DRYWALL 3/8 pg 1.22x2.44m</v>
      </c>
      <c r="O179" s="37">
        <f t="shared" si="22"/>
        <v>1</v>
      </c>
      <c r="P179" s="40">
        <v>47083</v>
      </c>
      <c r="Q179" s="41">
        <f t="shared" si="23"/>
        <v>47083</v>
      </c>
    </row>
    <row r="180" spans="1:17" ht="126.75" customHeight="1" x14ac:dyDescent="0.8">
      <c r="A180" s="137" t="s">
        <v>225</v>
      </c>
      <c r="B180" s="138" t="s">
        <v>225</v>
      </c>
      <c r="C180" s="138" t="s">
        <v>225</v>
      </c>
      <c r="D180" s="139" t="s">
        <v>225</v>
      </c>
      <c r="E180" s="34">
        <v>1</v>
      </c>
      <c r="F180" s="35" t="str">
        <f t="shared" si="16"/>
        <v>LIMPIADOR DE CONTACTOS ELECTRÓNICO</v>
      </c>
      <c r="G180" s="36">
        <v>1</v>
      </c>
      <c r="H180" s="33">
        <v>41000</v>
      </c>
      <c r="I180" s="39">
        <f t="shared" si="17"/>
        <v>41000</v>
      </c>
      <c r="J180" s="38" t="str">
        <f t="shared" si="18"/>
        <v>LIMPIADOR DE CONTACTOS ELECTRÓNICO</v>
      </c>
      <c r="K180" s="37">
        <f t="shared" si="19"/>
        <v>1</v>
      </c>
      <c r="L180" s="33">
        <v>22000</v>
      </c>
      <c r="M180" s="39">
        <f t="shared" si="20"/>
        <v>22000</v>
      </c>
      <c r="N180" s="38" t="str">
        <f t="shared" si="21"/>
        <v>LIMPIADOR DE CONTACTOS ELECTRÓNICO</v>
      </c>
      <c r="O180" s="37">
        <f t="shared" si="22"/>
        <v>1</v>
      </c>
      <c r="P180" s="40">
        <v>27078</v>
      </c>
      <c r="Q180" s="41">
        <f t="shared" si="23"/>
        <v>27078</v>
      </c>
    </row>
    <row r="181" spans="1:17" ht="126.75" customHeight="1" x14ac:dyDescent="0.8">
      <c r="A181" s="137" t="s">
        <v>226</v>
      </c>
      <c r="B181" s="138" t="s">
        <v>226</v>
      </c>
      <c r="C181" s="138" t="s">
        <v>226</v>
      </c>
      <c r="D181" s="139" t="s">
        <v>226</v>
      </c>
      <c r="E181" s="34">
        <v>1</v>
      </c>
      <c r="F181" s="35" t="str">
        <f t="shared" si="16"/>
        <v>LIMPIADOR PVC*CUARTOS MARCA PAVCO</v>
      </c>
      <c r="G181" s="36">
        <v>1</v>
      </c>
      <c r="H181" s="33">
        <v>48000</v>
      </c>
      <c r="I181" s="39">
        <f t="shared" si="17"/>
        <v>48000</v>
      </c>
      <c r="J181" s="38" t="str">
        <f t="shared" si="18"/>
        <v>LIMPIADOR PVC*CUARTOS MARCA PAVCO</v>
      </c>
      <c r="K181" s="37">
        <f t="shared" si="19"/>
        <v>1</v>
      </c>
      <c r="L181" s="33">
        <v>43800</v>
      </c>
      <c r="M181" s="39">
        <f t="shared" si="20"/>
        <v>43800</v>
      </c>
      <c r="N181" s="38" t="str">
        <f t="shared" si="21"/>
        <v>LIMPIADOR PVC*CUARTOS MARCA PAVCO</v>
      </c>
      <c r="O181" s="37">
        <f t="shared" si="22"/>
        <v>1</v>
      </c>
      <c r="P181" s="40">
        <v>31682</v>
      </c>
      <c r="Q181" s="41">
        <f t="shared" si="23"/>
        <v>31682</v>
      </c>
    </row>
    <row r="182" spans="1:17" ht="126.75" customHeight="1" x14ac:dyDescent="0.8">
      <c r="A182" s="137" t="s">
        <v>227</v>
      </c>
      <c r="B182" s="138" t="s">
        <v>227</v>
      </c>
      <c r="C182" s="138" t="s">
        <v>227</v>
      </c>
      <c r="D182" s="139" t="s">
        <v>227</v>
      </c>
      <c r="E182" s="34">
        <v>1</v>
      </c>
      <c r="F182" s="35" t="str">
        <f t="shared" si="16"/>
        <v>LLAVE JARDIN 1/2</v>
      </c>
      <c r="G182" s="36">
        <v>1</v>
      </c>
      <c r="H182" s="33">
        <v>37600</v>
      </c>
      <c r="I182" s="39">
        <f t="shared" si="17"/>
        <v>37600</v>
      </c>
      <c r="J182" s="38" t="str">
        <f t="shared" si="18"/>
        <v>LLAVE JARDIN 1/2</v>
      </c>
      <c r="K182" s="37">
        <f t="shared" si="19"/>
        <v>1</v>
      </c>
      <c r="L182" s="33">
        <v>72800</v>
      </c>
      <c r="M182" s="39">
        <f t="shared" si="20"/>
        <v>72800</v>
      </c>
      <c r="N182" s="38" t="str">
        <f t="shared" si="21"/>
        <v>LLAVE JARDIN 1/2</v>
      </c>
      <c r="O182" s="37">
        <f t="shared" si="22"/>
        <v>1</v>
      </c>
      <c r="P182" s="40">
        <v>30706</v>
      </c>
      <c r="Q182" s="41">
        <f t="shared" si="23"/>
        <v>30706</v>
      </c>
    </row>
    <row r="183" spans="1:17" ht="126.75" customHeight="1" x14ac:dyDescent="0.8">
      <c r="A183" s="137" t="s">
        <v>228</v>
      </c>
      <c r="B183" s="138" t="s">
        <v>228</v>
      </c>
      <c r="C183" s="138" t="s">
        <v>228</v>
      </c>
      <c r="D183" s="139" t="s">
        <v>228</v>
      </c>
      <c r="E183" s="34">
        <v>1</v>
      </c>
      <c r="F183" s="35" t="str">
        <f t="shared" si="16"/>
        <v>LLAVE LAVAMANOS DE SENSOR</v>
      </c>
      <c r="G183" s="36">
        <v>1</v>
      </c>
      <c r="H183" s="33">
        <v>894000</v>
      </c>
      <c r="I183" s="39">
        <f t="shared" si="17"/>
        <v>894000</v>
      </c>
      <c r="J183" s="38" t="str">
        <f t="shared" si="18"/>
        <v>LLAVE LAVAMANOS DE SENSOR</v>
      </c>
      <c r="K183" s="37">
        <f t="shared" si="19"/>
        <v>1</v>
      </c>
      <c r="L183" s="33">
        <v>275000</v>
      </c>
      <c r="M183" s="39">
        <f t="shared" si="20"/>
        <v>275000</v>
      </c>
      <c r="N183" s="38" t="str">
        <f t="shared" si="21"/>
        <v>LLAVE LAVAMANOS DE SENSOR</v>
      </c>
      <c r="O183" s="37">
        <f t="shared" si="22"/>
        <v>1</v>
      </c>
      <c r="P183" s="40">
        <v>249089</v>
      </c>
      <c r="Q183" s="41">
        <f t="shared" si="23"/>
        <v>249089</v>
      </c>
    </row>
    <row r="184" spans="1:17" ht="126.75" customHeight="1" x14ac:dyDescent="0.8">
      <c r="A184" s="137" t="s">
        <v>229</v>
      </c>
      <c r="B184" s="138" t="s">
        <v>229</v>
      </c>
      <c r="C184" s="138" t="s">
        <v>229</v>
      </c>
      <c r="D184" s="139" t="s">
        <v>229</v>
      </c>
      <c r="E184" s="34">
        <v>1</v>
      </c>
      <c r="F184" s="35" t="str">
        <f t="shared" si="16"/>
        <v>LUMINARIA ALUMBRADO PUBLICO LED MULTIPUNTO 200W 6500K IP 65</v>
      </c>
      <c r="G184" s="36">
        <v>1</v>
      </c>
      <c r="H184" s="33">
        <v>410000</v>
      </c>
      <c r="I184" s="39">
        <f t="shared" si="17"/>
        <v>410000</v>
      </c>
      <c r="J184" s="38" t="str">
        <f t="shared" si="18"/>
        <v>LUMINARIA ALUMBRADO PUBLICO LED MULTIPUNTO 200W 6500K IP 65</v>
      </c>
      <c r="K184" s="37">
        <f t="shared" si="19"/>
        <v>1</v>
      </c>
      <c r="L184" s="33">
        <v>280000</v>
      </c>
      <c r="M184" s="39">
        <f t="shared" si="20"/>
        <v>280000</v>
      </c>
      <c r="N184" s="38" t="str">
        <f t="shared" si="21"/>
        <v>LUMINARIA ALUMBRADO PUBLICO LED MULTIPUNTO 200W 6500K IP 65</v>
      </c>
      <c r="O184" s="37">
        <f t="shared" si="22"/>
        <v>1</v>
      </c>
      <c r="P184" s="40">
        <v>389737</v>
      </c>
      <c r="Q184" s="41">
        <f t="shared" si="23"/>
        <v>389737</v>
      </c>
    </row>
    <row r="185" spans="1:17" ht="126.75" customHeight="1" x14ac:dyDescent="0.8">
      <c r="A185" s="137" t="s">
        <v>230</v>
      </c>
      <c r="B185" s="138" t="s">
        <v>230</v>
      </c>
      <c r="C185" s="138" t="s">
        <v>230</v>
      </c>
      <c r="D185" s="139" t="s">
        <v>230</v>
      </c>
      <c r="E185" s="34">
        <v>1</v>
      </c>
      <c r="F185" s="35" t="str">
        <f t="shared" si="16"/>
        <v>MATAMALEZAS CONTROL CESPED X 4 LT</v>
      </c>
      <c r="G185" s="36">
        <v>1</v>
      </c>
      <c r="H185" s="33">
        <v>199000</v>
      </c>
      <c r="I185" s="39">
        <f t="shared" si="17"/>
        <v>199000</v>
      </c>
      <c r="J185" s="38" t="str">
        <f t="shared" si="18"/>
        <v>MATAMALEZAS CONTROL CESPED X 4 LT</v>
      </c>
      <c r="K185" s="37">
        <f t="shared" si="19"/>
        <v>1</v>
      </c>
      <c r="L185" s="33">
        <v>160000</v>
      </c>
      <c r="M185" s="39">
        <f t="shared" si="20"/>
        <v>160000</v>
      </c>
      <c r="N185" s="38" t="str">
        <f t="shared" si="21"/>
        <v>MATAMALEZAS CONTROL CESPED X 4 LT</v>
      </c>
      <c r="O185" s="37">
        <f t="shared" si="22"/>
        <v>1</v>
      </c>
      <c r="P185" s="40">
        <v>145080</v>
      </c>
      <c r="Q185" s="41">
        <f t="shared" si="23"/>
        <v>145080</v>
      </c>
    </row>
    <row r="186" spans="1:17" ht="126.75" customHeight="1" x14ac:dyDescent="0.8">
      <c r="A186" s="137" t="s">
        <v>231</v>
      </c>
      <c r="B186" s="138" t="s">
        <v>231</v>
      </c>
      <c r="C186" s="138" t="s">
        <v>231</v>
      </c>
      <c r="D186" s="139" t="s">
        <v>231</v>
      </c>
      <c r="E186" s="34">
        <v>1</v>
      </c>
      <c r="F186" s="35" t="str">
        <f t="shared" si="16"/>
        <v>MDF 12 MM 2.15*2.44 MTS</v>
      </c>
      <c r="G186" s="36">
        <v>1</v>
      </c>
      <c r="H186" s="33">
        <v>190000</v>
      </c>
      <c r="I186" s="39">
        <f t="shared" si="17"/>
        <v>190000</v>
      </c>
      <c r="J186" s="38" t="str">
        <f t="shared" si="18"/>
        <v>MDF 12 MM 2.15*2.44 MTS</v>
      </c>
      <c r="K186" s="37">
        <f t="shared" si="19"/>
        <v>1</v>
      </c>
      <c r="L186" s="33">
        <v>250000</v>
      </c>
      <c r="M186" s="39">
        <f t="shared" si="20"/>
        <v>250000</v>
      </c>
      <c r="N186" s="38" t="str">
        <f t="shared" si="21"/>
        <v>MDF 12 MM 2.15*2.44 MTS</v>
      </c>
      <c r="O186" s="37">
        <f t="shared" si="22"/>
        <v>1</v>
      </c>
      <c r="P186" s="40">
        <v>152832</v>
      </c>
      <c r="Q186" s="41">
        <f t="shared" si="23"/>
        <v>152832</v>
      </c>
    </row>
    <row r="187" spans="1:17" ht="126.75" customHeight="1" x14ac:dyDescent="0.8">
      <c r="A187" s="137" t="s">
        <v>232</v>
      </c>
      <c r="B187" s="138" t="s">
        <v>232</v>
      </c>
      <c r="C187" s="138" t="s">
        <v>232</v>
      </c>
      <c r="D187" s="139" t="s">
        <v>232</v>
      </c>
      <c r="E187" s="34">
        <v>1</v>
      </c>
      <c r="F187" s="35" t="str">
        <f t="shared" si="16"/>
        <v>MDF 15 MM 2.15*2.44MTS</v>
      </c>
      <c r="G187" s="36">
        <v>1</v>
      </c>
      <c r="H187" s="33">
        <v>232000</v>
      </c>
      <c r="I187" s="39">
        <f t="shared" si="17"/>
        <v>232000</v>
      </c>
      <c r="J187" s="38" t="str">
        <f t="shared" si="18"/>
        <v>MDF 15 MM 2.15*2.44MTS</v>
      </c>
      <c r="K187" s="37">
        <f t="shared" si="19"/>
        <v>1</v>
      </c>
      <c r="L187" s="33">
        <v>248000</v>
      </c>
      <c r="M187" s="39">
        <f t="shared" si="20"/>
        <v>248000</v>
      </c>
      <c r="N187" s="38" t="str">
        <f t="shared" si="21"/>
        <v>MDF 15 MM 2.15*2.44MTS</v>
      </c>
      <c r="O187" s="37">
        <f t="shared" si="22"/>
        <v>1</v>
      </c>
      <c r="P187" s="40">
        <v>754000</v>
      </c>
      <c r="Q187" s="41">
        <f t="shared" si="23"/>
        <v>754000</v>
      </c>
    </row>
    <row r="188" spans="1:17" ht="126.75" customHeight="1" x14ac:dyDescent="0.8">
      <c r="A188" s="137" t="s">
        <v>233</v>
      </c>
      <c r="B188" s="138" t="s">
        <v>233</v>
      </c>
      <c r="C188" s="138" t="s">
        <v>233</v>
      </c>
      <c r="D188" s="139" t="s">
        <v>233</v>
      </c>
      <c r="E188" s="34">
        <v>1</v>
      </c>
      <c r="F188" s="35" t="str">
        <f t="shared" si="16"/>
        <v>MDF 3MM 2.15*2.44MTS</v>
      </c>
      <c r="G188" s="36">
        <v>1</v>
      </c>
      <c r="H188" s="33">
        <v>76000</v>
      </c>
      <c r="I188" s="39">
        <f t="shared" si="17"/>
        <v>76000</v>
      </c>
      <c r="J188" s="38" t="str">
        <f t="shared" si="18"/>
        <v>MDF 3MM 2.15*2.44MTS</v>
      </c>
      <c r="K188" s="37">
        <f t="shared" si="19"/>
        <v>1</v>
      </c>
      <c r="L188" s="33">
        <v>88000</v>
      </c>
      <c r="M188" s="39">
        <f t="shared" si="20"/>
        <v>88000</v>
      </c>
      <c r="N188" s="38" t="str">
        <f t="shared" si="21"/>
        <v>MDF 3MM 2.15*2.44MTS</v>
      </c>
      <c r="O188" s="37">
        <f t="shared" si="22"/>
        <v>1</v>
      </c>
      <c r="P188" s="40">
        <v>84007</v>
      </c>
      <c r="Q188" s="41">
        <f t="shared" si="23"/>
        <v>84007</v>
      </c>
    </row>
    <row r="189" spans="1:17" ht="126.75" customHeight="1" x14ac:dyDescent="0.8">
      <c r="A189" s="137" t="s">
        <v>234</v>
      </c>
      <c r="B189" s="138" t="s">
        <v>234</v>
      </c>
      <c r="C189" s="138" t="s">
        <v>234</v>
      </c>
      <c r="D189" s="139" t="s">
        <v>234</v>
      </c>
      <c r="E189" s="34">
        <v>1</v>
      </c>
      <c r="F189" s="35" t="str">
        <f t="shared" si="16"/>
        <v>MDF 5 MM 2.15*2.44MTS</v>
      </c>
      <c r="G189" s="36">
        <v>1</v>
      </c>
      <c r="H189" s="33">
        <v>139000</v>
      </c>
      <c r="I189" s="39">
        <f t="shared" si="17"/>
        <v>139000</v>
      </c>
      <c r="J189" s="38" t="str">
        <f t="shared" si="18"/>
        <v>MDF 5 MM 2.15*2.44MTS</v>
      </c>
      <c r="K189" s="37">
        <f t="shared" si="19"/>
        <v>1</v>
      </c>
      <c r="L189" s="33">
        <v>140000</v>
      </c>
      <c r="M189" s="39">
        <f t="shared" si="20"/>
        <v>140000</v>
      </c>
      <c r="N189" s="38" t="str">
        <f t="shared" si="21"/>
        <v>MDF 5 MM 2.15*2.44MTS</v>
      </c>
      <c r="O189" s="37">
        <f t="shared" si="22"/>
        <v>1</v>
      </c>
      <c r="P189" s="40">
        <v>84007</v>
      </c>
      <c r="Q189" s="41">
        <f t="shared" si="23"/>
        <v>84007</v>
      </c>
    </row>
    <row r="190" spans="1:17" ht="126.75" customHeight="1" x14ac:dyDescent="0.8">
      <c r="A190" s="137" t="s">
        <v>235</v>
      </c>
      <c r="B190" s="138" t="s">
        <v>235</v>
      </c>
      <c r="C190" s="138" t="s">
        <v>235</v>
      </c>
      <c r="D190" s="139" t="s">
        <v>235</v>
      </c>
      <c r="E190" s="34">
        <v>1</v>
      </c>
      <c r="F190" s="35" t="str">
        <f t="shared" si="16"/>
        <v>MDF 9MM 2.15*2.44MTS</v>
      </c>
      <c r="G190" s="36">
        <v>1</v>
      </c>
      <c r="H190" s="33">
        <v>147000</v>
      </c>
      <c r="I190" s="39">
        <f t="shared" si="17"/>
        <v>147000</v>
      </c>
      <c r="J190" s="38" t="str">
        <f t="shared" si="18"/>
        <v>MDF 9MM 2.15*2.44MTS</v>
      </c>
      <c r="K190" s="37">
        <f t="shared" si="19"/>
        <v>1</v>
      </c>
      <c r="L190" s="33">
        <v>170000</v>
      </c>
      <c r="M190" s="39">
        <f t="shared" si="20"/>
        <v>170000</v>
      </c>
      <c r="N190" s="38" t="str">
        <f t="shared" si="21"/>
        <v>MDF 9MM 2.15*2.44MTS</v>
      </c>
      <c r="O190" s="37">
        <f t="shared" si="22"/>
        <v>1</v>
      </c>
      <c r="P190" s="40">
        <v>107770</v>
      </c>
      <c r="Q190" s="41">
        <f t="shared" si="23"/>
        <v>107770</v>
      </c>
    </row>
    <row r="191" spans="1:17" ht="126.75" customHeight="1" x14ac:dyDescent="0.8">
      <c r="A191" s="137" t="s">
        <v>236</v>
      </c>
      <c r="B191" s="138" t="s">
        <v>236</v>
      </c>
      <c r="C191" s="138" t="s">
        <v>236</v>
      </c>
      <c r="D191" s="139" t="s">
        <v>236</v>
      </c>
      <c r="E191" s="34">
        <v>1</v>
      </c>
      <c r="F191" s="35" t="str">
        <f t="shared" si="16"/>
        <v>NYLON 120 LBS</v>
      </c>
      <c r="G191" s="36">
        <v>1</v>
      </c>
      <c r="H191" s="33">
        <v>8600</v>
      </c>
      <c r="I191" s="39">
        <f t="shared" si="17"/>
        <v>8600</v>
      </c>
      <c r="J191" s="38" t="str">
        <f t="shared" si="18"/>
        <v>NYLON 120 LBS</v>
      </c>
      <c r="K191" s="37">
        <f t="shared" si="19"/>
        <v>1</v>
      </c>
      <c r="L191" s="33">
        <v>48000</v>
      </c>
      <c r="M191" s="39">
        <f t="shared" si="20"/>
        <v>48000</v>
      </c>
      <c r="N191" s="38" t="str">
        <f t="shared" si="21"/>
        <v>NYLON 120 LBS</v>
      </c>
      <c r="O191" s="37">
        <f t="shared" si="22"/>
        <v>1</v>
      </c>
      <c r="P191" s="40">
        <v>8436</v>
      </c>
      <c r="Q191" s="41">
        <f t="shared" si="23"/>
        <v>8436</v>
      </c>
    </row>
    <row r="192" spans="1:17" ht="126.75" customHeight="1" x14ac:dyDescent="0.8">
      <c r="A192" s="137" t="s">
        <v>237</v>
      </c>
      <c r="B192" s="138" t="s">
        <v>237</v>
      </c>
      <c r="C192" s="138" t="s">
        <v>237</v>
      </c>
      <c r="D192" s="139" t="s">
        <v>237</v>
      </c>
      <c r="E192" s="34">
        <v>1</v>
      </c>
      <c r="F192" s="35" t="str">
        <f t="shared" si="16"/>
        <v>NYLON 3.3 MM ROLLO*200MTS COLOR ROJO*GUADAÑA</v>
      </c>
      <c r="G192" s="36">
        <v>1</v>
      </c>
      <c r="H192" s="33">
        <v>125000</v>
      </c>
      <c r="I192" s="39">
        <f t="shared" si="17"/>
        <v>125000</v>
      </c>
      <c r="J192" s="38" t="str">
        <f t="shared" si="18"/>
        <v>NYLON 3.3 MM ROLLO*200MTS COLOR ROJO*GUADAÑA</v>
      </c>
      <c r="K192" s="37">
        <f t="shared" si="19"/>
        <v>1</v>
      </c>
      <c r="L192" s="33">
        <v>1800000</v>
      </c>
      <c r="M192" s="39">
        <f t="shared" si="20"/>
        <v>1800000</v>
      </c>
      <c r="N192" s="38" t="str">
        <f t="shared" si="21"/>
        <v>NYLON 3.3 MM ROLLO*200MTS COLOR ROJO*GUADAÑA</v>
      </c>
      <c r="O192" s="37">
        <f t="shared" si="22"/>
        <v>1</v>
      </c>
      <c r="P192" s="40">
        <v>182174</v>
      </c>
      <c r="Q192" s="41">
        <f t="shared" si="23"/>
        <v>182174</v>
      </c>
    </row>
    <row r="193" spans="1:17" ht="126.75" customHeight="1" x14ac:dyDescent="0.8">
      <c r="A193" s="137" t="s">
        <v>238</v>
      </c>
      <c r="B193" s="138" t="s">
        <v>238</v>
      </c>
      <c r="C193" s="138" t="s">
        <v>238</v>
      </c>
      <c r="D193" s="139" t="s">
        <v>238</v>
      </c>
      <c r="E193" s="34">
        <v>1</v>
      </c>
      <c r="F193" s="35" t="str">
        <f t="shared" si="16"/>
        <v>NYLON 60 LB</v>
      </c>
      <c r="G193" s="36">
        <v>1</v>
      </c>
      <c r="H193" s="33">
        <v>7200</v>
      </c>
      <c r="I193" s="39">
        <f t="shared" si="17"/>
        <v>7200</v>
      </c>
      <c r="J193" s="38" t="str">
        <f t="shared" si="18"/>
        <v>NYLON 60 LB</v>
      </c>
      <c r="K193" s="37">
        <f t="shared" si="19"/>
        <v>1</v>
      </c>
      <c r="L193" s="33">
        <v>7800</v>
      </c>
      <c r="M193" s="39">
        <f t="shared" si="20"/>
        <v>7800</v>
      </c>
      <c r="N193" s="38" t="str">
        <f t="shared" si="21"/>
        <v>NYLON 60 LB</v>
      </c>
      <c r="O193" s="37">
        <f t="shared" si="22"/>
        <v>1</v>
      </c>
      <c r="P193" s="40">
        <v>6990</v>
      </c>
      <c r="Q193" s="41">
        <f t="shared" si="23"/>
        <v>6990</v>
      </c>
    </row>
    <row r="194" spans="1:17" ht="126.75" customHeight="1" x14ac:dyDescent="0.8">
      <c r="A194" s="137" t="s">
        <v>239</v>
      </c>
      <c r="B194" s="138" t="s">
        <v>239</v>
      </c>
      <c r="C194" s="138" t="s">
        <v>239</v>
      </c>
      <c r="D194" s="139" t="s">
        <v>239</v>
      </c>
      <c r="E194" s="34">
        <v>1</v>
      </c>
      <c r="F194" s="35" t="str">
        <f t="shared" si="16"/>
        <v>OMEGA PARA PVC 0.35MM X 2,44 M</v>
      </c>
      <c r="G194" s="36">
        <v>1</v>
      </c>
      <c r="H194" s="33">
        <v>3600</v>
      </c>
      <c r="I194" s="39">
        <f t="shared" si="17"/>
        <v>3600</v>
      </c>
      <c r="J194" s="38" t="str">
        <f t="shared" si="18"/>
        <v>OMEGA PARA PVC 0.35MM X 2,44 M</v>
      </c>
      <c r="K194" s="37">
        <f t="shared" si="19"/>
        <v>1</v>
      </c>
      <c r="L194" s="33">
        <v>18000</v>
      </c>
      <c r="M194" s="39">
        <f t="shared" si="20"/>
        <v>18000</v>
      </c>
      <c r="N194" s="38" t="str">
        <f t="shared" si="21"/>
        <v>OMEGA PARA PVC 0.35MM X 2,44 M</v>
      </c>
      <c r="O194" s="37">
        <f t="shared" si="22"/>
        <v>1</v>
      </c>
      <c r="P194" s="40">
        <v>2191</v>
      </c>
      <c r="Q194" s="41">
        <f t="shared" si="23"/>
        <v>2191</v>
      </c>
    </row>
    <row r="195" spans="1:17" ht="126.75" customHeight="1" x14ac:dyDescent="0.8">
      <c r="A195" s="137" t="s">
        <v>240</v>
      </c>
      <c r="B195" s="138" t="s">
        <v>240</v>
      </c>
      <c r="C195" s="138" t="s">
        <v>240</v>
      </c>
      <c r="D195" s="139" t="s">
        <v>240</v>
      </c>
      <c r="E195" s="34">
        <v>1</v>
      </c>
      <c r="F195" s="35" t="str">
        <f t="shared" si="16"/>
        <v>OMEGA PARA PVC 2-5/16 x 3/4" x 0.35mm x 2.44m</v>
      </c>
      <c r="G195" s="36">
        <v>1</v>
      </c>
      <c r="H195" s="33">
        <v>5000</v>
      </c>
      <c r="I195" s="39">
        <f t="shared" si="17"/>
        <v>5000</v>
      </c>
      <c r="J195" s="38" t="str">
        <f t="shared" si="18"/>
        <v>OMEGA PARA PVC 2-5/16 x 3/4" x 0.35mm x 2.44m</v>
      </c>
      <c r="K195" s="37">
        <f t="shared" si="19"/>
        <v>1</v>
      </c>
      <c r="L195" s="33">
        <v>18000</v>
      </c>
      <c r="M195" s="39">
        <f t="shared" si="20"/>
        <v>18000</v>
      </c>
      <c r="N195" s="38" t="str">
        <f t="shared" si="21"/>
        <v>OMEGA PARA PVC 2-5/16 x 3/4" x 0.35mm x 2.44m</v>
      </c>
      <c r="O195" s="37">
        <f t="shared" si="22"/>
        <v>1</v>
      </c>
      <c r="P195" s="40">
        <v>4917</v>
      </c>
      <c r="Q195" s="41">
        <f t="shared" si="23"/>
        <v>4917</v>
      </c>
    </row>
    <row r="196" spans="1:17" ht="126.75" customHeight="1" x14ac:dyDescent="0.8">
      <c r="A196" s="137" t="s">
        <v>241</v>
      </c>
      <c r="B196" s="138" t="s">
        <v>241</v>
      </c>
      <c r="C196" s="138" t="s">
        <v>241</v>
      </c>
      <c r="D196" s="139" t="s">
        <v>241</v>
      </c>
      <c r="E196" s="34">
        <v>1</v>
      </c>
      <c r="F196" s="35" t="str">
        <f t="shared" si="16"/>
        <v>PANEL LED RECTANGULAR 40W 120 X 30CM 4000K</v>
      </c>
      <c r="G196" s="36">
        <v>1</v>
      </c>
      <c r="H196" s="33">
        <v>91200</v>
      </c>
      <c r="I196" s="39">
        <f t="shared" si="17"/>
        <v>91200</v>
      </c>
      <c r="J196" s="38" t="str">
        <f t="shared" si="18"/>
        <v>PANEL LED RECTANGULAR 40W 120 X 30CM 4000K</v>
      </c>
      <c r="K196" s="37">
        <f t="shared" si="19"/>
        <v>1</v>
      </c>
      <c r="L196" s="33">
        <v>148000</v>
      </c>
      <c r="M196" s="39">
        <f t="shared" si="20"/>
        <v>148000</v>
      </c>
      <c r="N196" s="38" t="str">
        <f t="shared" si="21"/>
        <v>PANEL LED RECTANGULAR 40W 120 X 30CM 4000K</v>
      </c>
      <c r="O196" s="37">
        <f t="shared" si="22"/>
        <v>1</v>
      </c>
      <c r="P196" s="40">
        <v>100738</v>
      </c>
      <c r="Q196" s="41">
        <f t="shared" si="23"/>
        <v>100738</v>
      </c>
    </row>
    <row r="197" spans="1:17" ht="126.75" customHeight="1" x14ac:dyDescent="0.8">
      <c r="A197" s="137" t="s">
        <v>242</v>
      </c>
      <c r="B197" s="138" t="s">
        <v>242</v>
      </c>
      <c r="C197" s="138" t="s">
        <v>242</v>
      </c>
      <c r="D197" s="139" t="s">
        <v>242</v>
      </c>
      <c r="E197" s="34">
        <v>1</v>
      </c>
      <c r="F197" s="35" t="str">
        <f t="shared" si="16"/>
        <v>PANEL LED CUADRADO 40 W 60 CM X 60 CM 6500 K</v>
      </c>
      <c r="G197" s="36">
        <v>1</v>
      </c>
      <c r="H197" s="33">
        <v>76700</v>
      </c>
      <c r="I197" s="39">
        <f t="shared" si="17"/>
        <v>76700</v>
      </c>
      <c r="J197" s="38" t="str">
        <f t="shared" si="18"/>
        <v>PANEL LED CUADRADO 40 W 60 CM X 60 CM 6500 K</v>
      </c>
      <c r="K197" s="37">
        <f t="shared" si="19"/>
        <v>1</v>
      </c>
      <c r="L197" s="33">
        <v>138000</v>
      </c>
      <c r="M197" s="39">
        <f t="shared" si="20"/>
        <v>138000</v>
      </c>
      <c r="N197" s="38" t="str">
        <f t="shared" si="21"/>
        <v>PANEL LED CUADRADO 40 W 60 CM X 60 CM 6500 K</v>
      </c>
      <c r="O197" s="37">
        <f t="shared" si="22"/>
        <v>1</v>
      </c>
      <c r="P197" s="40">
        <v>108072</v>
      </c>
      <c r="Q197" s="41">
        <f t="shared" si="23"/>
        <v>108072</v>
      </c>
    </row>
    <row r="198" spans="1:17" ht="126.75" customHeight="1" x14ac:dyDescent="0.8">
      <c r="A198" s="137" t="s">
        <v>243</v>
      </c>
      <c r="B198" s="138" t="s">
        <v>243</v>
      </c>
      <c r="C198" s="138" t="s">
        <v>243</v>
      </c>
      <c r="D198" s="139" t="s">
        <v>243</v>
      </c>
      <c r="E198" s="34">
        <v>1</v>
      </c>
      <c r="F198" s="35" t="str">
        <f t="shared" si="16"/>
        <v>PANEL LED REDONDO INCRUSTAR 18W 4000K</v>
      </c>
      <c r="G198" s="36">
        <v>1</v>
      </c>
      <c r="H198" s="33">
        <v>11800</v>
      </c>
      <c r="I198" s="39">
        <f t="shared" si="17"/>
        <v>11800</v>
      </c>
      <c r="J198" s="38" t="str">
        <f t="shared" si="18"/>
        <v>PANEL LED REDONDO INCRUSTAR 18W 4000K</v>
      </c>
      <c r="K198" s="37">
        <f t="shared" si="19"/>
        <v>1</v>
      </c>
      <c r="L198" s="33">
        <v>22000</v>
      </c>
      <c r="M198" s="39">
        <f t="shared" si="20"/>
        <v>22000</v>
      </c>
      <c r="N198" s="38" t="str">
        <f t="shared" si="21"/>
        <v>PANEL LED REDONDO INCRUSTAR 18W 4000K</v>
      </c>
      <c r="O198" s="37">
        <f t="shared" si="22"/>
        <v>1</v>
      </c>
      <c r="P198" s="40">
        <v>21411</v>
      </c>
      <c r="Q198" s="41">
        <f t="shared" si="23"/>
        <v>21411</v>
      </c>
    </row>
    <row r="199" spans="1:17" ht="126.75" customHeight="1" x14ac:dyDescent="0.8">
      <c r="A199" s="137" t="s">
        <v>244</v>
      </c>
      <c r="B199" s="138" t="s">
        <v>244</v>
      </c>
      <c r="C199" s="138" t="s">
        <v>244</v>
      </c>
      <c r="D199" s="139" t="s">
        <v>244</v>
      </c>
      <c r="E199" s="34">
        <v>1</v>
      </c>
      <c r="F199" s="35" t="str">
        <f t="shared" si="16"/>
        <v>PANEL LED REDONDO INCRUSTAR 15W 4000K</v>
      </c>
      <c r="G199" s="36">
        <v>1</v>
      </c>
      <c r="H199" s="33">
        <v>11500</v>
      </c>
      <c r="I199" s="39">
        <f t="shared" si="17"/>
        <v>11500</v>
      </c>
      <c r="J199" s="38" t="str">
        <f t="shared" si="18"/>
        <v>PANEL LED REDONDO INCRUSTAR 15W 4000K</v>
      </c>
      <c r="K199" s="37">
        <f t="shared" si="19"/>
        <v>1</v>
      </c>
      <c r="L199" s="33">
        <v>20500</v>
      </c>
      <c r="M199" s="39">
        <f t="shared" si="20"/>
        <v>20500</v>
      </c>
      <c r="N199" s="38" t="str">
        <f t="shared" si="21"/>
        <v>PANEL LED REDONDO INCRUSTAR 15W 4000K</v>
      </c>
      <c r="O199" s="37">
        <f t="shared" si="22"/>
        <v>1</v>
      </c>
      <c r="P199" s="40">
        <v>28080</v>
      </c>
      <c r="Q199" s="41">
        <f t="shared" si="23"/>
        <v>28080</v>
      </c>
    </row>
    <row r="200" spans="1:17" ht="126.75" customHeight="1" x14ac:dyDescent="0.8">
      <c r="A200" s="137" t="s">
        <v>245</v>
      </c>
      <c r="B200" s="138" t="s">
        <v>245</v>
      </c>
      <c r="C200" s="138" t="s">
        <v>245</v>
      </c>
      <c r="D200" s="139" t="s">
        <v>245</v>
      </c>
      <c r="E200" s="34">
        <v>1</v>
      </c>
      <c r="F200" s="35" t="str">
        <f t="shared" si="16"/>
        <v>PANEL LED REDONDO INCRUSTAR 12W 4000K</v>
      </c>
      <c r="G200" s="36">
        <v>1</v>
      </c>
      <c r="H200" s="33">
        <v>15000</v>
      </c>
      <c r="I200" s="39">
        <f t="shared" si="17"/>
        <v>15000</v>
      </c>
      <c r="J200" s="38" t="str">
        <f t="shared" si="18"/>
        <v>PANEL LED REDONDO INCRUSTAR 12W 4000K</v>
      </c>
      <c r="K200" s="37">
        <f t="shared" si="19"/>
        <v>1</v>
      </c>
      <c r="L200" s="33">
        <v>22000</v>
      </c>
      <c r="M200" s="39">
        <f t="shared" si="20"/>
        <v>22000</v>
      </c>
      <c r="N200" s="38" t="str">
        <f t="shared" si="21"/>
        <v>PANEL LED REDONDO INCRUSTAR 12W 4000K</v>
      </c>
      <c r="O200" s="37">
        <f t="shared" si="22"/>
        <v>1</v>
      </c>
      <c r="P200" s="40">
        <v>11690</v>
      </c>
      <c r="Q200" s="41">
        <f t="shared" si="23"/>
        <v>11690</v>
      </c>
    </row>
    <row r="201" spans="1:17" ht="126.75" customHeight="1" x14ac:dyDescent="0.8">
      <c r="A201" s="137" t="s">
        <v>246</v>
      </c>
      <c r="B201" s="138" t="s">
        <v>246</v>
      </c>
      <c r="C201" s="138" t="s">
        <v>246</v>
      </c>
      <c r="D201" s="139" t="s">
        <v>246</v>
      </c>
      <c r="E201" s="34">
        <v>1</v>
      </c>
      <c r="F201" s="35" t="str">
        <f t="shared" si="16"/>
        <v>PANEL LED REDONDO INCRUSTAR 9W 4000K</v>
      </c>
      <c r="G201" s="36">
        <v>1</v>
      </c>
      <c r="H201" s="33">
        <v>10200</v>
      </c>
      <c r="I201" s="39">
        <f t="shared" si="17"/>
        <v>10200</v>
      </c>
      <c r="J201" s="38" t="str">
        <f t="shared" si="18"/>
        <v>PANEL LED REDONDO INCRUSTAR 9W 4000K</v>
      </c>
      <c r="K201" s="37">
        <f t="shared" si="19"/>
        <v>1</v>
      </c>
      <c r="L201" s="33">
        <v>20500</v>
      </c>
      <c r="M201" s="39">
        <f t="shared" si="20"/>
        <v>20500</v>
      </c>
      <c r="N201" s="38" t="str">
        <f t="shared" si="21"/>
        <v>PANEL LED REDONDO INCRUSTAR 9W 4000K</v>
      </c>
      <c r="O201" s="37">
        <f t="shared" si="22"/>
        <v>1</v>
      </c>
      <c r="P201" s="40">
        <v>10651</v>
      </c>
      <c r="Q201" s="41">
        <f t="shared" si="23"/>
        <v>10651</v>
      </c>
    </row>
    <row r="202" spans="1:17" ht="126.75" customHeight="1" x14ac:dyDescent="0.8">
      <c r="A202" s="137" t="s">
        <v>247</v>
      </c>
      <c r="B202" s="138" t="s">
        <v>247</v>
      </c>
      <c r="C202" s="138" t="s">
        <v>247</v>
      </c>
      <c r="D202" s="139" t="s">
        <v>247</v>
      </c>
      <c r="E202" s="34">
        <v>1</v>
      </c>
      <c r="F202" s="35" t="str">
        <f t="shared" si="16"/>
        <v>PANEL LED REDONDO INCRUSTAR 6W 4000K</v>
      </c>
      <c r="G202" s="36">
        <v>1</v>
      </c>
      <c r="H202" s="33">
        <v>9500</v>
      </c>
      <c r="I202" s="39">
        <f t="shared" si="17"/>
        <v>9500</v>
      </c>
      <c r="J202" s="38" t="str">
        <f t="shared" si="18"/>
        <v>PANEL LED REDONDO INCRUSTAR 6W 4000K</v>
      </c>
      <c r="K202" s="37">
        <f t="shared" si="19"/>
        <v>1</v>
      </c>
      <c r="L202" s="33">
        <v>20000</v>
      </c>
      <c r="M202" s="39">
        <f t="shared" si="20"/>
        <v>20000</v>
      </c>
      <c r="N202" s="38" t="str">
        <f t="shared" si="21"/>
        <v>PANEL LED REDONDO INCRUSTAR 6W 4000K</v>
      </c>
      <c r="O202" s="37">
        <f t="shared" si="22"/>
        <v>1</v>
      </c>
      <c r="P202" s="40">
        <v>9996</v>
      </c>
      <c r="Q202" s="41">
        <f t="shared" si="23"/>
        <v>9996</v>
      </c>
    </row>
    <row r="203" spans="1:17" ht="126.75" customHeight="1" x14ac:dyDescent="0.8">
      <c r="A203" s="137" t="s">
        <v>248</v>
      </c>
      <c r="B203" s="138" t="s">
        <v>248</v>
      </c>
      <c r="C203" s="138" t="s">
        <v>248</v>
      </c>
      <c r="D203" s="139" t="s">
        <v>248</v>
      </c>
      <c r="E203" s="34">
        <v>1</v>
      </c>
      <c r="F203" s="35" t="str">
        <f t="shared" si="16"/>
        <v>PANEL LED REDONDO SOBREPONER 12W 4000K</v>
      </c>
      <c r="G203" s="36">
        <v>1</v>
      </c>
      <c r="H203" s="33">
        <v>12000</v>
      </c>
      <c r="I203" s="39">
        <f t="shared" si="17"/>
        <v>12000</v>
      </c>
      <c r="J203" s="38" t="str">
        <f t="shared" si="18"/>
        <v>PANEL LED REDONDO SOBREPONER 12W 4000K</v>
      </c>
      <c r="K203" s="37">
        <f t="shared" si="19"/>
        <v>1</v>
      </c>
      <c r="L203" s="33">
        <v>22000</v>
      </c>
      <c r="M203" s="39">
        <f t="shared" si="20"/>
        <v>22000</v>
      </c>
      <c r="N203" s="38" t="str">
        <f t="shared" si="21"/>
        <v>PANEL LED REDONDO SOBREPONER 12W 4000K</v>
      </c>
      <c r="O203" s="37">
        <f t="shared" si="22"/>
        <v>1</v>
      </c>
      <c r="P203" s="40">
        <v>11690</v>
      </c>
      <c r="Q203" s="41">
        <f t="shared" si="23"/>
        <v>11690</v>
      </c>
    </row>
    <row r="204" spans="1:17" ht="126.75" customHeight="1" x14ac:dyDescent="0.8">
      <c r="A204" s="137" t="s">
        <v>249</v>
      </c>
      <c r="B204" s="138" t="s">
        <v>249</v>
      </c>
      <c r="C204" s="138" t="s">
        <v>249</v>
      </c>
      <c r="D204" s="139" t="s">
        <v>249</v>
      </c>
      <c r="E204" s="34">
        <v>1</v>
      </c>
      <c r="F204" s="35" t="str">
        <f t="shared" si="16"/>
        <v>PANEL LED REDONDO SOBREPONER 18W 4000K</v>
      </c>
      <c r="G204" s="36">
        <v>1</v>
      </c>
      <c r="H204" s="33">
        <v>13800</v>
      </c>
      <c r="I204" s="39">
        <f t="shared" si="17"/>
        <v>13800</v>
      </c>
      <c r="J204" s="38" t="str">
        <f t="shared" si="18"/>
        <v>PANEL LED REDONDO SOBREPONER 18W 4000K</v>
      </c>
      <c r="K204" s="37">
        <f t="shared" si="19"/>
        <v>1</v>
      </c>
      <c r="L204" s="33">
        <v>22000</v>
      </c>
      <c r="M204" s="39">
        <f t="shared" si="20"/>
        <v>22000</v>
      </c>
      <c r="N204" s="38" t="str">
        <f t="shared" si="21"/>
        <v>PANEL LED REDONDO SOBREPONER 18W 4000K</v>
      </c>
      <c r="O204" s="37">
        <f t="shared" si="22"/>
        <v>1</v>
      </c>
      <c r="P204" s="40">
        <v>30282</v>
      </c>
      <c r="Q204" s="41">
        <f t="shared" si="23"/>
        <v>30282</v>
      </c>
    </row>
    <row r="205" spans="1:17" ht="126.75" customHeight="1" x14ac:dyDescent="0.8">
      <c r="A205" s="137" t="s">
        <v>250</v>
      </c>
      <c r="B205" s="138" t="s">
        <v>250</v>
      </c>
      <c r="C205" s="138" t="s">
        <v>250</v>
      </c>
      <c r="D205" s="139" t="s">
        <v>250</v>
      </c>
      <c r="E205" s="34">
        <v>1</v>
      </c>
      <c r="F205" s="35" t="str">
        <f t="shared" si="16"/>
        <v>PEGANTE P/L 285*GALÓN ALTA EXIGENCIA</v>
      </c>
      <c r="G205" s="36">
        <v>1</v>
      </c>
      <c r="H205" s="33">
        <v>72000</v>
      </c>
      <c r="I205" s="39">
        <f t="shared" si="17"/>
        <v>72000</v>
      </c>
      <c r="J205" s="38" t="str">
        <f t="shared" si="18"/>
        <v>PEGANTE P/L 285*GALÓN ALTA EXIGENCIA</v>
      </c>
      <c r="K205" s="37">
        <f t="shared" si="19"/>
        <v>1</v>
      </c>
      <c r="L205" s="33">
        <v>138000</v>
      </c>
      <c r="M205" s="39">
        <f t="shared" si="20"/>
        <v>138000</v>
      </c>
      <c r="N205" s="38" t="str">
        <f t="shared" si="21"/>
        <v>PEGANTE P/L 285*GALÓN ALTA EXIGENCIA</v>
      </c>
      <c r="O205" s="37">
        <f t="shared" si="22"/>
        <v>1</v>
      </c>
      <c r="P205" s="40">
        <v>110558</v>
      </c>
      <c r="Q205" s="41">
        <f t="shared" si="23"/>
        <v>110558</v>
      </c>
    </row>
    <row r="206" spans="1:17" ht="126.75" customHeight="1" x14ac:dyDescent="0.8">
      <c r="A206" s="137" t="s">
        <v>251</v>
      </c>
      <c r="B206" s="138" t="s">
        <v>251</v>
      </c>
      <c r="C206" s="138" t="s">
        <v>251</v>
      </c>
      <c r="D206" s="139" t="s">
        <v>251</v>
      </c>
      <c r="E206" s="34">
        <v>1</v>
      </c>
      <c r="F206" s="35" t="str">
        <f t="shared" si="16"/>
        <v>PEGANTE*GALÓN MADERA CARPINCOL</v>
      </c>
      <c r="G206" s="36">
        <v>1</v>
      </c>
      <c r="H206" s="33">
        <v>102000</v>
      </c>
      <c r="I206" s="39">
        <f t="shared" si="17"/>
        <v>102000</v>
      </c>
      <c r="J206" s="38" t="str">
        <f t="shared" si="18"/>
        <v>PEGANTE*GALÓN MADERA CARPINCOL</v>
      </c>
      <c r="K206" s="37">
        <f t="shared" si="19"/>
        <v>1</v>
      </c>
      <c r="L206" s="33">
        <v>110000</v>
      </c>
      <c r="M206" s="39">
        <f t="shared" si="20"/>
        <v>110000</v>
      </c>
      <c r="N206" s="38" t="str">
        <f t="shared" si="21"/>
        <v>PEGANTE*GALÓN MADERA CARPINCOL</v>
      </c>
      <c r="O206" s="37">
        <f t="shared" si="22"/>
        <v>1</v>
      </c>
      <c r="P206" s="40">
        <v>96026</v>
      </c>
      <c r="Q206" s="41">
        <f t="shared" si="23"/>
        <v>96026</v>
      </c>
    </row>
    <row r="207" spans="1:17" ht="126.75" customHeight="1" x14ac:dyDescent="0.8">
      <c r="A207" s="137" t="s">
        <v>252</v>
      </c>
      <c r="B207" s="138" t="s">
        <v>252</v>
      </c>
      <c r="C207" s="138" t="s">
        <v>252</v>
      </c>
      <c r="D207" s="139" t="s">
        <v>252</v>
      </c>
      <c r="E207" s="34">
        <v>1</v>
      </c>
      <c r="F207" s="35" t="str">
        <f t="shared" ref="F207:F270" si="24">A207</f>
        <v>PINTURA EPÓXICA NEGRA</v>
      </c>
      <c r="G207" s="36">
        <v>1</v>
      </c>
      <c r="H207" s="33">
        <v>222000</v>
      </c>
      <c r="I207" s="39">
        <f t="shared" ref="I207:I270" si="25">H207*G207</f>
        <v>222000</v>
      </c>
      <c r="J207" s="38" t="str">
        <f t="shared" ref="J207:J270" si="26">F207</f>
        <v>PINTURA EPÓXICA NEGRA</v>
      </c>
      <c r="K207" s="37">
        <f t="shared" ref="K207:K270" si="27">G207</f>
        <v>1</v>
      </c>
      <c r="L207" s="33">
        <v>280000</v>
      </c>
      <c r="M207" s="39">
        <f t="shared" ref="M207:M270" si="28">L207*K207</f>
        <v>280000</v>
      </c>
      <c r="N207" s="38" t="str">
        <f t="shared" ref="N207:N270" si="29">J207</f>
        <v>PINTURA EPÓXICA NEGRA</v>
      </c>
      <c r="O207" s="37">
        <f t="shared" ref="O207:O270" si="30">K207</f>
        <v>1</v>
      </c>
      <c r="P207" s="40">
        <v>143983</v>
      </c>
      <c r="Q207" s="41">
        <f t="shared" ref="Q207:Q270" si="31">P207*O207</f>
        <v>143983</v>
      </c>
    </row>
    <row r="208" spans="1:17" ht="126.75" customHeight="1" x14ac:dyDescent="0.8">
      <c r="A208" s="137" t="s">
        <v>253</v>
      </c>
      <c r="B208" s="138" t="s">
        <v>253</v>
      </c>
      <c r="C208" s="138" t="s">
        <v>253</v>
      </c>
      <c r="D208" s="139" t="s">
        <v>253</v>
      </c>
      <c r="E208" s="34">
        <v>1</v>
      </c>
      <c r="F208" s="35" t="str">
        <f t="shared" si="24"/>
        <v>PINTUTRAFICO ACRÍLICO BLANCO* GALÓN PINTUCO</v>
      </c>
      <c r="G208" s="36">
        <v>1</v>
      </c>
      <c r="H208" s="33">
        <v>148000</v>
      </c>
      <c r="I208" s="39">
        <f t="shared" si="25"/>
        <v>148000</v>
      </c>
      <c r="J208" s="38" t="str">
        <f t="shared" si="26"/>
        <v>PINTUTRAFICO ACRÍLICO BLANCO* GALÓN PINTUCO</v>
      </c>
      <c r="K208" s="37">
        <f t="shared" si="27"/>
        <v>1</v>
      </c>
      <c r="L208" s="33">
        <v>210000</v>
      </c>
      <c r="M208" s="39">
        <f t="shared" si="28"/>
        <v>210000</v>
      </c>
      <c r="N208" s="38" t="str">
        <f t="shared" si="29"/>
        <v>PINTUTRAFICO ACRÍLICO BLANCO* GALÓN PINTUCO</v>
      </c>
      <c r="O208" s="37">
        <f t="shared" si="30"/>
        <v>1</v>
      </c>
      <c r="P208" s="40">
        <v>151412</v>
      </c>
      <c r="Q208" s="41">
        <f t="shared" si="31"/>
        <v>151412</v>
      </c>
    </row>
    <row r="209" spans="1:17" ht="126.75" customHeight="1" x14ac:dyDescent="0.8">
      <c r="A209" s="137" t="s">
        <v>254</v>
      </c>
      <c r="B209" s="138" t="s">
        <v>254</v>
      </c>
      <c r="C209" s="138" t="s">
        <v>254</v>
      </c>
      <c r="D209" s="139" t="s">
        <v>254</v>
      </c>
      <c r="E209" s="34">
        <v>1</v>
      </c>
      <c r="F209" s="35" t="str">
        <f t="shared" si="24"/>
        <v>PINTUTRAFICO ACRÍLICO VERDE * GALÓN</v>
      </c>
      <c r="G209" s="36">
        <v>1</v>
      </c>
      <c r="H209" s="33">
        <v>148000</v>
      </c>
      <c r="I209" s="39">
        <f t="shared" si="25"/>
        <v>148000</v>
      </c>
      <c r="J209" s="38" t="str">
        <f t="shared" si="26"/>
        <v>PINTUTRAFICO ACRÍLICO VERDE * GALÓN</v>
      </c>
      <c r="K209" s="37">
        <f t="shared" si="27"/>
        <v>1</v>
      </c>
      <c r="L209" s="33">
        <v>210000</v>
      </c>
      <c r="M209" s="39">
        <f t="shared" si="28"/>
        <v>210000</v>
      </c>
      <c r="N209" s="38" t="str">
        <f t="shared" si="29"/>
        <v>PINTUTRAFICO ACRÍLICO VERDE * GALÓN</v>
      </c>
      <c r="O209" s="37">
        <f t="shared" si="30"/>
        <v>1</v>
      </c>
      <c r="P209" s="40">
        <v>180916</v>
      </c>
      <c r="Q209" s="41">
        <f t="shared" si="31"/>
        <v>180916</v>
      </c>
    </row>
    <row r="210" spans="1:17" ht="126.75" customHeight="1" x14ac:dyDescent="0.8">
      <c r="A210" s="137" t="s">
        <v>255</v>
      </c>
      <c r="B210" s="138" t="s">
        <v>255</v>
      </c>
      <c r="C210" s="138" t="s">
        <v>255</v>
      </c>
      <c r="D210" s="139" t="s">
        <v>255</v>
      </c>
      <c r="E210" s="34">
        <v>1</v>
      </c>
      <c r="F210" s="35" t="str">
        <f t="shared" si="24"/>
        <v>PINTUTRAFICO ACRÍLICO AMARILLO* GALÓN PINTUCO</v>
      </c>
      <c r="G210" s="36">
        <v>1</v>
      </c>
      <c r="H210" s="33">
        <v>148000</v>
      </c>
      <c r="I210" s="39">
        <f t="shared" si="25"/>
        <v>148000</v>
      </c>
      <c r="J210" s="38" t="str">
        <f t="shared" si="26"/>
        <v>PINTUTRAFICO ACRÍLICO AMARILLO* GALÓN PINTUCO</v>
      </c>
      <c r="K210" s="37">
        <f t="shared" si="27"/>
        <v>1</v>
      </c>
      <c r="L210" s="33">
        <v>215000</v>
      </c>
      <c r="M210" s="39">
        <f t="shared" si="28"/>
        <v>215000</v>
      </c>
      <c r="N210" s="38" t="str">
        <f t="shared" si="29"/>
        <v>PINTUTRAFICO ACRÍLICO AMARILLO* GALÓN PINTUCO</v>
      </c>
      <c r="O210" s="37">
        <f t="shared" si="30"/>
        <v>1</v>
      </c>
      <c r="P210" s="40">
        <v>150931</v>
      </c>
      <c r="Q210" s="41">
        <f t="shared" si="31"/>
        <v>150931</v>
      </c>
    </row>
    <row r="211" spans="1:17" ht="126.75" customHeight="1" x14ac:dyDescent="0.8">
      <c r="A211" s="137" t="s">
        <v>256</v>
      </c>
      <c r="B211" s="138" t="s">
        <v>256</v>
      </c>
      <c r="C211" s="138" t="s">
        <v>256</v>
      </c>
      <c r="D211" s="139" t="s">
        <v>256</v>
      </c>
      <c r="E211" s="34">
        <v>1</v>
      </c>
      <c r="F211" s="35" t="str">
        <f t="shared" si="24"/>
        <v>PINTUTRAFICO ACRÍLICO AZUL* GALÓN PINTUCO</v>
      </c>
      <c r="G211" s="36">
        <v>1</v>
      </c>
      <c r="H211" s="33">
        <v>148000</v>
      </c>
      <c r="I211" s="39">
        <f t="shared" si="25"/>
        <v>148000</v>
      </c>
      <c r="J211" s="38" t="str">
        <f t="shared" si="26"/>
        <v>PINTUTRAFICO ACRÍLICO AZUL* GALÓN PINTUCO</v>
      </c>
      <c r="K211" s="37">
        <f t="shared" si="27"/>
        <v>1</v>
      </c>
      <c r="L211" s="33">
        <v>220000</v>
      </c>
      <c r="M211" s="39">
        <f t="shared" si="28"/>
        <v>220000</v>
      </c>
      <c r="N211" s="38" t="str">
        <f t="shared" si="29"/>
        <v>PINTUTRAFICO ACRÍLICO AZUL* GALÓN PINTUCO</v>
      </c>
      <c r="O211" s="37">
        <f t="shared" si="30"/>
        <v>1</v>
      </c>
      <c r="P211" s="40">
        <v>198370</v>
      </c>
      <c r="Q211" s="41">
        <f t="shared" si="31"/>
        <v>198370</v>
      </c>
    </row>
    <row r="212" spans="1:17" ht="126.75" customHeight="1" x14ac:dyDescent="0.8">
      <c r="A212" s="137" t="s">
        <v>257</v>
      </c>
      <c r="B212" s="138" t="s">
        <v>257</v>
      </c>
      <c r="C212" s="138" t="s">
        <v>257</v>
      </c>
      <c r="D212" s="139" t="s">
        <v>257</v>
      </c>
      <c r="E212" s="34">
        <v>1</v>
      </c>
      <c r="F212" s="35" t="str">
        <f t="shared" si="24"/>
        <v>PINTUTRAFICO ACRÍLICO ROJO* GALÓN INDUPIN</v>
      </c>
      <c r="G212" s="36">
        <v>1</v>
      </c>
      <c r="H212" s="33">
        <v>148000</v>
      </c>
      <c r="I212" s="39">
        <f t="shared" si="25"/>
        <v>148000</v>
      </c>
      <c r="J212" s="38" t="str">
        <f t="shared" si="26"/>
        <v>PINTUTRAFICO ACRÍLICO ROJO* GALÓN INDUPIN</v>
      </c>
      <c r="K212" s="37">
        <f t="shared" si="27"/>
        <v>1</v>
      </c>
      <c r="L212" s="33">
        <v>220000</v>
      </c>
      <c r="M212" s="39">
        <f t="shared" si="28"/>
        <v>220000</v>
      </c>
      <c r="N212" s="38" t="str">
        <f t="shared" si="29"/>
        <v>PINTUTRAFICO ACRÍLICO ROJO* GALÓN INDUPIN</v>
      </c>
      <c r="O212" s="37">
        <f t="shared" si="30"/>
        <v>1</v>
      </c>
      <c r="P212" s="40">
        <v>185437</v>
      </c>
      <c r="Q212" s="41">
        <f t="shared" si="31"/>
        <v>185437</v>
      </c>
    </row>
    <row r="213" spans="1:17" ht="126.75" customHeight="1" x14ac:dyDescent="0.8">
      <c r="A213" s="137" t="s">
        <v>258</v>
      </c>
      <c r="B213" s="138" t="s">
        <v>258</v>
      </c>
      <c r="C213" s="138" t="s">
        <v>258</v>
      </c>
      <c r="D213" s="139" t="s">
        <v>258</v>
      </c>
      <c r="E213" s="34">
        <v>1</v>
      </c>
      <c r="F213" s="35" t="str">
        <f t="shared" si="24"/>
        <v>PLACA / TAPA PLASTICA BLANCA PARA TOMA</v>
      </c>
      <c r="G213" s="36">
        <v>1</v>
      </c>
      <c r="H213" s="33">
        <v>1800</v>
      </c>
      <c r="I213" s="39">
        <f t="shared" si="25"/>
        <v>1800</v>
      </c>
      <c r="J213" s="38" t="str">
        <f t="shared" si="26"/>
        <v>PLACA / TAPA PLASTICA BLANCA PARA TOMA</v>
      </c>
      <c r="K213" s="37">
        <f t="shared" si="27"/>
        <v>1</v>
      </c>
      <c r="L213" s="33">
        <v>9800</v>
      </c>
      <c r="M213" s="39">
        <f t="shared" si="28"/>
        <v>9800</v>
      </c>
      <c r="N213" s="38" t="str">
        <f t="shared" si="29"/>
        <v>PLACA / TAPA PLASTICA BLANCA PARA TOMA</v>
      </c>
      <c r="O213" s="37">
        <f t="shared" si="30"/>
        <v>1</v>
      </c>
      <c r="P213" s="40">
        <v>354</v>
      </c>
      <c r="Q213" s="41">
        <f t="shared" si="31"/>
        <v>354</v>
      </c>
    </row>
    <row r="214" spans="1:17" ht="126.75" customHeight="1" x14ac:dyDescent="0.8">
      <c r="A214" s="137" t="s">
        <v>259</v>
      </c>
      <c r="B214" s="138" t="s">
        <v>259</v>
      </c>
      <c r="C214" s="138" t="s">
        <v>259</v>
      </c>
      <c r="D214" s="139" t="s">
        <v>259</v>
      </c>
      <c r="E214" s="34">
        <v>1</v>
      </c>
      <c r="F214" s="35" t="str">
        <f t="shared" si="24"/>
        <v>POLIESTIRENO LAMINA 3MM 2M X 1M</v>
      </c>
      <c r="G214" s="36">
        <v>1</v>
      </c>
      <c r="H214" s="33">
        <v>210000</v>
      </c>
      <c r="I214" s="39">
        <f t="shared" si="25"/>
        <v>210000</v>
      </c>
      <c r="J214" s="38" t="str">
        <f t="shared" si="26"/>
        <v>POLIESTIRENO LAMINA 3MM 2M X 1M</v>
      </c>
      <c r="K214" s="37">
        <f t="shared" si="27"/>
        <v>1</v>
      </c>
      <c r="L214" s="33">
        <v>68000</v>
      </c>
      <c r="M214" s="39">
        <f t="shared" si="28"/>
        <v>68000</v>
      </c>
      <c r="N214" s="38" t="str">
        <f t="shared" si="29"/>
        <v>POLIESTIRENO LAMINA 3MM 2M X 1M</v>
      </c>
      <c r="O214" s="37">
        <f t="shared" si="30"/>
        <v>1</v>
      </c>
      <c r="P214" s="40">
        <v>393900</v>
      </c>
      <c r="Q214" s="41">
        <f t="shared" si="31"/>
        <v>393900</v>
      </c>
    </row>
    <row r="215" spans="1:17" ht="126.75" customHeight="1" x14ac:dyDescent="0.8">
      <c r="A215" s="137" t="s">
        <v>260</v>
      </c>
      <c r="B215" s="138" t="s">
        <v>260</v>
      </c>
      <c r="C215" s="138" t="s">
        <v>260</v>
      </c>
      <c r="D215" s="139" t="s">
        <v>260</v>
      </c>
      <c r="E215" s="34">
        <v>1</v>
      </c>
      <c r="F215" s="35" t="str">
        <f t="shared" si="24"/>
        <v>Puerta plegable laminada Pvc milano avellana 90 x 200 cm</v>
      </c>
      <c r="G215" s="36">
        <v>1</v>
      </c>
      <c r="H215" s="33">
        <v>255000</v>
      </c>
      <c r="I215" s="39">
        <f t="shared" si="25"/>
        <v>255000</v>
      </c>
      <c r="J215" s="38" t="str">
        <f t="shared" si="26"/>
        <v>Puerta plegable laminada Pvc milano avellana 90 x 200 cm</v>
      </c>
      <c r="K215" s="37">
        <f t="shared" si="27"/>
        <v>1</v>
      </c>
      <c r="L215" s="33">
        <v>290000</v>
      </c>
      <c r="M215" s="39">
        <f t="shared" si="28"/>
        <v>290000</v>
      </c>
      <c r="N215" s="38" t="str">
        <f t="shared" si="29"/>
        <v>Puerta plegable laminada Pvc milano avellana 90 x 200 cm</v>
      </c>
      <c r="O215" s="37">
        <f t="shared" si="30"/>
        <v>1</v>
      </c>
      <c r="P215" s="40">
        <v>130983</v>
      </c>
      <c r="Q215" s="41">
        <f t="shared" si="31"/>
        <v>130983</v>
      </c>
    </row>
    <row r="216" spans="1:17" ht="126.75" customHeight="1" x14ac:dyDescent="0.8">
      <c r="A216" s="137" t="s">
        <v>261</v>
      </c>
      <c r="B216" s="138" t="s">
        <v>261</v>
      </c>
      <c r="C216" s="138" t="s">
        <v>261</v>
      </c>
      <c r="D216" s="139" t="s">
        <v>261</v>
      </c>
      <c r="E216" s="34">
        <v>1</v>
      </c>
      <c r="F216" s="35" t="str">
        <f t="shared" si="24"/>
        <v>REFLECTOR LED 10 W RGB MULTIPUNTO IP 65</v>
      </c>
      <c r="G216" s="36">
        <v>1</v>
      </c>
      <c r="H216" s="33">
        <v>42000</v>
      </c>
      <c r="I216" s="39">
        <f t="shared" si="25"/>
        <v>42000</v>
      </c>
      <c r="J216" s="38" t="str">
        <f t="shared" si="26"/>
        <v>REFLECTOR LED 10 W RGB MULTIPUNTO IP 65</v>
      </c>
      <c r="K216" s="37">
        <f t="shared" si="27"/>
        <v>1</v>
      </c>
      <c r="L216" s="33">
        <v>220000</v>
      </c>
      <c r="M216" s="39">
        <f t="shared" si="28"/>
        <v>220000</v>
      </c>
      <c r="N216" s="38" t="str">
        <f t="shared" si="29"/>
        <v>REFLECTOR LED 10 W RGB MULTIPUNTO IP 65</v>
      </c>
      <c r="O216" s="37">
        <f t="shared" si="30"/>
        <v>1</v>
      </c>
      <c r="P216" s="40">
        <v>19282</v>
      </c>
      <c r="Q216" s="41">
        <f t="shared" si="31"/>
        <v>19282</v>
      </c>
    </row>
    <row r="217" spans="1:17" ht="126.75" customHeight="1" x14ac:dyDescent="0.8">
      <c r="A217" s="137" t="s">
        <v>262</v>
      </c>
      <c r="B217" s="138" t="s">
        <v>262</v>
      </c>
      <c r="C217" s="138" t="s">
        <v>262</v>
      </c>
      <c r="D217" s="139" t="s">
        <v>262</v>
      </c>
      <c r="E217" s="34">
        <v>1</v>
      </c>
      <c r="F217" s="35" t="str">
        <f t="shared" si="24"/>
        <v>REFLECTOR LED 20 W MULTIPUNTO IP 65 6500 K SILVANIA</v>
      </c>
      <c r="G217" s="36">
        <v>1</v>
      </c>
      <c r="H217" s="33">
        <v>45000</v>
      </c>
      <c r="I217" s="39">
        <f t="shared" si="25"/>
        <v>45000</v>
      </c>
      <c r="J217" s="38" t="str">
        <f t="shared" si="26"/>
        <v>REFLECTOR LED 20 W MULTIPUNTO IP 65 6500 K SILVANIA</v>
      </c>
      <c r="K217" s="37">
        <f t="shared" si="27"/>
        <v>1</v>
      </c>
      <c r="L217" s="33">
        <v>22400</v>
      </c>
      <c r="M217" s="39">
        <f t="shared" si="28"/>
        <v>22400</v>
      </c>
      <c r="N217" s="38" t="str">
        <f t="shared" si="29"/>
        <v>REFLECTOR LED 20 W MULTIPUNTO IP 65 6500 K SILVANIA</v>
      </c>
      <c r="O217" s="37">
        <f t="shared" si="30"/>
        <v>1</v>
      </c>
      <c r="P217" s="40">
        <v>16138</v>
      </c>
      <c r="Q217" s="41">
        <f t="shared" si="31"/>
        <v>16138</v>
      </c>
    </row>
    <row r="218" spans="1:17" ht="126.75" customHeight="1" x14ac:dyDescent="0.8">
      <c r="A218" s="137" t="s">
        <v>263</v>
      </c>
      <c r="B218" s="138" t="s">
        <v>263</v>
      </c>
      <c r="C218" s="138" t="s">
        <v>263</v>
      </c>
      <c r="D218" s="139" t="s">
        <v>263</v>
      </c>
      <c r="E218" s="34">
        <v>1</v>
      </c>
      <c r="F218" s="35" t="str">
        <f t="shared" si="24"/>
        <v>REFLECTOR LED DE 100W 6500K MULTIPUNTO IP 65</v>
      </c>
      <c r="G218" s="36">
        <v>1</v>
      </c>
      <c r="H218" s="33">
        <v>145000</v>
      </c>
      <c r="I218" s="39">
        <f t="shared" si="25"/>
        <v>145000</v>
      </c>
      <c r="J218" s="38" t="str">
        <f t="shared" si="26"/>
        <v>REFLECTOR LED DE 100W 6500K MULTIPUNTO IP 65</v>
      </c>
      <c r="K218" s="37">
        <f t="shared" si="27"/>
        <v>1</v>
      </c>
      <c r="L218" s="33">
        <v>98000</v>
      </c>
      <c r="M218" s="39">
        <f t="shared" si="28"/>
        <v>98000</v>
      </c>
      <c r="N218" s="38" t="str">
        <f t="shared" si="29"/>
        <v>REFLECTOR LED DE 100W 6500K MULTIPUNTO IP 65</v>
      </c>
      <c r="O218" s="37">
        <f t="shared" si="30"/>
        <v>1</v>
      </c>
      <c r="P218" s="40">
        <v>81387</v>
      </c>
      <c r="Q218" s="41">
        <f t="shared" si="31"/>
        <v>81387</v>
      </c>
    </row>
    <row r="219" spans="1:17" ht="126.75" customHeight="1" x14ac:dyDescent="0.8">
      <c r="A219" s="137" t="s">
        <v>264</v>
      </c>
      <c r="B219" s="138" t="s">
        <v>264</v>
      </c>
      <c r="C219" s="138" t="s">
        <v>264</v>
      </c>
      <c r="D219" s="139" t="s">
        <v>264</v>
      </c>
      <c r="E219" s="34">
        <v>1</v>
      </c>
      <c r="F219" s="35" t="str">
        <f t="shared" si="24"/>
        <v>REFLECTOR LED DE 100W COLOR 6500K IP65 MULTIVOLT</v>
      </c>
      <c r="G219" s="36">
        <v>1</v>
      </c>
      <c r="H219" s="33">
        <v>145000</v>
      </c>
      <c r="I219" s="39">
        <f t="shared" si="25"/>
        <v>145000</v>
      </c>
      <c r="J219" s="38" t="str">
        <f t="shared" si="26"/>
        <v>REFLECTOR LED DE 100W COLOR 6500K IP65 MULTIVOLT</v>
      </c>
      <c r="K219" s="37">
        <f t="shared" si="27"/>
        <v>1</v>
      </c>
      <c r="L219" s="33">
        <v>98000</v>
      </c>
      <c r="M219" s="39">
        <f t="shared" si="28"/>
        <v>98000</v>
      </c>
      <c r="N219" s="38" t="str">
        <f t="shared" si="29"/>
        <v>REFLECTOR LED DE 100W COLOR 6500K IP65 MULTIVOLT</v>
      </c>
      <c r="O219" s="37">
        <f t="shared" si="30"/>
        <v>1</v>
      </c>
      <c r="P219" s="40">
        <v>74559</v>
      </c>
      <c r="Q219" s="41">
        <f t="shared" si="31"/>
        <v>74559</v>
      </c>
    </row>
    <row r="220" spans="1:17" ht="126.75" customHeight="1" x14ac:dyDescent="0.8">
      <c r="A220" s="137" t="s">
        <v>265</v>
      </c>
      <c r="B220" s="138" t="s">
        <v>265</v>
      </c>
      <c r="C220" s="138" t="s">
        <v>265</v>
      </c>
      <c r="D220" s="139" t="s">
        <v>265</v>
      </c>
      <c r="E220" s="34">
        <v>1</v>
      </c>
      <c r="F220" s="35" t="str">
        <f t="shared" si="24"/>
        <v>REFLECTOR LED DE 50W 6500K MULTIPUNTO IP 65</v>
      </c>
      <c r="G220" s="36">
        <v>1</v>
      </c>
      <c r="H220" s="33">
        <v>85000</v>
      </c>
      <c r="I220" s="39">
        <f t="shared" si="25"/>
        <v>85000</v>
      </c>
      <c r="J220" s="38" t="str">
        <f t="shared" si="26"/>
        <v>REFLECTOR LED DE 50W 6500K MULTIPUNTO IP 65</v>
      </c>
      <c r="K220" s="37">
        <f t="shared" si="27"/>
        <v>1</v>
      </c>
      <c r="L220" s="33">
        <v>48000</v>
      </c>
      <c r="M220" s="39">
        <f t="shared" si="28"/>
        <v>48000</v>
      </c>
      <c r="N220" s="38" t="str">
        <f t="shared" si="29"/>
        <v>REFLECTOR LED DE 50W 6500K MULTIPUNTO IP 65</v>
      </c>
      <c r="O220" s="37">
        <f t="shared" si="30"/>
        <v>1</v>
      </c>
      <c r="P220" s="40">
        <v>29114</v>
      </c>
      <c r="Q220" s="41">
        <f t="shared" si="31"/>
        <v>29114</v>
      </c>
    </row>
    <row r="221" spans="1:17" ht="126.75" customHeight="1" x14ac:dyDescent="0.8">
      <c r="A221" s="137" t="s">
        <v>266</v>
      </c>
      <c r="B221" s="138" t="s">
        <v>266</v>
      </c>
      <c r="C221" s="138" t="s">
        <v>266</v>
      </c>
      <c r="D221" s="139" t="s">
        <v>266</v>
      </c>
      <c r="E221" s="34">
        <v>1</v>
      </c>
      <c r="F221" s="35" t="str">
        <f t="shared" si="24"/>
        <v>REFLECTOR LED MULTIPUNTO 10W 6500K IP 65</v>
      </c>
      <c r="G221" s="36">
        <v>1</v>
      </c>
      <c r="H221" s="33">
        <v>22000</v>
      </c>
      <c r="I221" s="39">
        <f t="shared" si="25"/>
        <v>22000</v>
      </c>
      <c r="J221" s="38" t="str">
        <f t="shared" si="26"/>
        <v>REFLECTOR LED MULTIPUNTO 10W 6500K IP 65</v>
      </c>
      <c r="K221" s="37">
        <f t="shared" si="27"/>
        <v>1</v>
      </c>
      <c r="L221" s="33">
        <v>18000</v>
      </c>
      <c r="M221" s="39">
        <f t="shared" si="28"/>
        <v>18000</v>
      </c>
      <c r="N221" s="38" t="str">
        <f t="shared" si="29"/>
        <v>REFLECTOR LED MULTIPUNTO 10W 6500K IP 65</v>
      </c>
      <c r="O221" s="37">
        <f t="shared" si="30"/>
        <v>1</v>
      </c>
      <c r="P221" s="40">
        <v>21615</v>
      </c>
      <c r="Q221" s="41">
        <f t="shared" si="31"/>
        <v>21615</v>
      </c>
    </row>
    <row r="222" spans="1:17" ht="126.75" customHeight="1" x14ac:dyDescent="0.8">
      <c r="A222" s="137" t="s">
        <v>267</v>
      </c>
      <c r="B222" s="138" t="s">
        <v>267</v>
      </c>
      <c r="C222" s="138" t="s">
        <v>267</v>
      </c>
      <c r="D222" s="139" t="s">
        <v>267</v>
      </c>
      <c r="E222" s="34">
        <v>1</v>
      </c>
      <c r="F222" s="35" t="str">
        <f t="shared" si="24"/>
        <v>REFLECTOR LED MULTIPUNTO DE 200W COLOR 6500K IP65 MULTIVOLT</v>
      </c>
      <c r="G222" s="36">
        <v>1</v>
      </c>
      <c r="H222" s="33">
        <v>133000</v>
      </c>
      <c r="I222" s="39">
        <f t="shared" si="25"/>
        <v>133000</v>
      </c>
      <c r="J222" s="38" t="str">
        <f t="shared" si="26"/>
        <v>REFLECTOR LED MULTIPUNTO DE 200W COLOR 6500K IP65 MULTIVOLT</v>
      </c>
      <c r="K222" s="37">
        <f t="shared" si="27"/>
        <v>1</v>
      </c>
      <c r="L222" s="33">
        <v>166000</v>
      </c>
      <c r="M222" s="39">
        <f t="shared" si="28"/>
        <v>166000</v>
      </c>
      <c r="N222" s="38" t="str">
        <f t="shared" si="29"/>
        <v>REFLECTOR LED MULTIPUNTO DE 200W COLOR 6500K IP65 MULTIVOLT</v>
      </c>
      <c r="O222" s="37">
        <f t="shared" si="30"/>
        <v>1</v>
      </c>
      <c r="P222" s="40">
        <v>145730</v>
      </c>
      <c r="Q222" s="41">
        <f t="shared" si="31"/>
        <v>145730</v>
      </c>
    </row>
    <row r="223" spans="1:17" ht="126.75" customHeight="1" x14ac:dyDescent="0.8">
      <c r="A223" s="137" t="s">
        <v>268</v>
      </c>
      <c r="B223" s="138" t="s">
        <v>268</v>
      </c>
      <c r="C223" s="138" t="s">
        <v>268</v>
      </c>
      <c r="D223" s="139" t="s">
        <v>268</v>
      </c>
      <c r="E223" s="34">
        <v>1</v>
      </c>
      <c r="F223" s="35" t="str">
        <f t="shared" si="24"/>
        <v>REGISTRO 1 1/2" GRIVAL</v>
      </c>
      <c r="G223" s="36">
        <v>1</v>
      </c>
      <c r="H223" s="33">
        <v>8500</v>
      </c>
      <c r="I223" s="39">
        <f t="shared" si="25"/>
        <v>8500</v>
      </c>
      <c r="J223" s="38" t="str">
        <f t="shared" si="26"/>
        <v>REGISTRO 1 1/2" GRIVAL</v>
      </c>
      <c r="K223" s="37">
        <f t="shared" si="27"/>
        <v>1</v>
      </c>
      <c r="L223" s="33">
        <v>128000</v>
      </c>
      <c r="M223" s="39">
        <f t="shared" si="28"/>
        <v>128000</v>
      </c>
      <c r="N223" s="38" t="str">
        <f t="shared" si="29"/>
        <v>REGISTRO 1 1/2" GRIVAL</v>
      </c>
      <c r="O223" s="37">
        <f t="shared" si="30"/>
        <v>1</v>
      </c>
      <c r="P223" s="40">
        <v>21740</v>
      </c>
      <c r="Q223" s="41">
        <f t="shared" si="31"/>
        <v>21740</v>
      </c>
    </row>
    <row r="224" spans="1:17" ht="126.75" customHeight="1" x14ac:dyDescent="0.8">
      <c r="A224" s="137" t="s">
        <v>269</v>
      </c>
      <c r="B224" s="138" t="s">
        <v>269</v>
      </c>
      <c r="C224" s="138" t="s">
        <v>269</v>
      </c>
      <c r="D224" s="139" t="s">
        <v>269</v>
      </c>
      <c r="E224" s="34">
        <v>1</v>
      </c>
      <c r="F224" s="35" t="str">
        <f t="shared" si="24"/>
        <v>REGISTRO 3/4" DE CORTINA PARA AGUA VAPOR MARCA TOYO</v>
      </c>
      <c r="G224" s="36">
        <v>1</v>
      </c>
      <c r="H224" s="33">
        <v>88000</v>
      </c>
      <c r="I224" s="39">
        <f t="shared" si="25"/>
        <v>88000</v>
      </c>
      <c r="J224" s="38" t="str">
        <f t="shared" si="26"/>
        <v>REGISTRO 3/4" DE CORTINA PARA AGUA VAPOR MARCA TOYO</v>
      </c>
      <c r="K224" s="37">
        <f t="shared" si="27"/>
        <v>1</v>
      </c>
      <c r="L224" s="33">
        <v>140000</v>
      </c>
      <c r="M224" s="39">
        <f t="shared" si="28"/>
        <v>140000</v>
      </c>
      <c r="N224" s="38" t="str">
        <f t="shared" si="29"/>
        <v>REGISTRO 3/4" DE CORTINA PARA AGUA VAPOR MARCA TOYO</v>
      </c>
      <c r="O224" s="37">
        <f t="shared" si="30"/>
        <v>1</v>
      </c>
      <c r="P224" s="40">
        <v>92456</v>
      </c>
      <c r="Q224" s="41">
        <f t="shared" si="31"/>
        <v>92456</v>
      </c>
    </row>
    <row r="225" spans="1:17" ht="126.75" customHeight="1" x14ac:dyDescent="0.8">
      <c r="A225" s="137" t="s">
        <v>270</v>
      </c>
      <c r="B225" s="138" t="s">
        <v>270</v>
      </c>
      <c r="C225" s="138" t="s">
        <v>270</v>
      </c>
      <c r="D225" s="139" t="s">
        <v>270</v>
      </c>
      <c r="E225" s="34">
        <v>1</v>
      </c>
      <c r="F225" s="35" t="str">
        <f t="shared" si="24"/>
        <v>REGISTRO CORTINA 1" TOYO</v>
      </c>
      <c r="G225" s="36">
        <v>1</v>
      </c>
      <c r="H225" s="33">
        <v>95000</v>
      </c>
      <c r="I225" s="39">
        <f t="shared" si="25"/>
        <v>95000</v>
      </c>
      <c r="J225" s="38" t="str">
        <f t="shared" si="26"/>
        <v>REGISTRO CORTINA 1" TOYO</v>
      </c>
      <c r="K225" s="37">
        <f t="shared" si="27"/>
        <v>1</v>
      </c>
      <c r="L225" s="33">
        <v>189000</v>
      </c>
      <c r="M225" s="39">
        <f t="shared" si="28"/>
        <v>189000</v>
      </c>
      <c r="N225" s="38" t="str">
        <f t="shared" si="29"/>
        <v>REGISTRO CORTINA 1" TOYO</v>
      </c>
      <c r="O225" s="37">
        <f t="shared" si="30"/>
        <v>1</v>
      </c>
      <c r="P225" s="40">
        <v>129376</v>
      </c>
      <c r="Q225" s="41">
        <f t="shared" si="31"/>
        <v>129376</v>
      </c>
    </row>
    <row r="226" spans="1:17" ht="126.75" customHeight="1" x14ac:dyDescent="0.8">
      <c r="A226" s="137" t="s">
        <v>271</v>
      </c>
      <c r="B226" s="138" t="s">
        <v>271</v>
      </c>
      <c r="C226" s="138" t="s">
        <v>271</v>
      </c>
      <c r="D226" s="139" t="s">
        <v>271</v>
      </c>
      <c r="E226" s="34">
        <v>1</v>
      </c>
      <c r="F226" s="35" t="str">
        <f t="shared" si="24"/>
        <v>REGISTRO CORTINA DE 1/2" TOYO</v>
      </c>
      <c r="G226" s="36">
        <v>1</v>
      </c>
      <c r="H226" s="33">
        <v>58000</v>
      </c>
      <c r="I226" s="39">
        <f t="shared" si="25"/>
        <v>58000</v>
      </c>
      <c r="J226" s="38" t="str">
        <f t="shared" si="26"/>
        <v>REGISTRO CORTINA DE 1/2" TOYO</v>
      </c>
      <c r="K226" s="37">
        <f t="shared" si="27"/>
        <v>1</v>
      </c>
      <c r="L226" s="33">
        <v>345000</v>
      </c>
      <c r="M226" s="39">
        <f t="shared" si="28"/>
        <v>345000</v>
      </c>
      <c r="N226" s="38" t="str">
        <f t="shared" si="29"/>
        <v>REGISTRO CORTINA DE 1/2" TOYO</v>
      </c>
      <c r="O226" s="37">
        <f t="shared" si="30"/>
        <v>1</v>
      </c>
      <c r="P226" s="40">
        <v>70564</v>
      </c>
      <c r="Q226" s="41">
        <f t="shared" si="31"/>
        <v>70564</v>
      </c>
    </row>
    <row r="227" spans="1:17" ht="126.75" customHeight="1" x14ac:dyDescent="0.8">
      <c r="A227" s="137" t="s">
        <v>272</v>
      </c>
      <c r="B227" s="138" t="s">
        <v>272</v>
      </c>
      <c r="C227" s="138" t="s">
        <v>272</v>
      </c>
      <c r="D227" s="139" t="s">
        <v>272</v>
      </c>
      <c r="E227" s="34">
        <v>1</v>
      </c>
      <c r="F227" s="35" t="str">
        <f t="shared" si="24"/>
        <v>REGISTRO DE 1/2 DE BOLA GRIVAL</v>
      </c>
      <c r="G227" s="36">
        <v>1</v>
      </c>
      <c r="H227" s="33">
        <v>6000</v>
      </c>
      <c r="I227" s="39">
        <f t="shared" si="25"/>
        <v>6000</v>
      </c>
      <c r="J227" s="38" t="str">
        <f t="shared" si="26"/>
        <v>REGISTRO DE 1/2 DE BOLA GRIVAL</v>
      </c>
      <c r="K227" s="37">
        <f t="shared" si="27"/>
        <v>1</v>
      </c>
      <c r="L227" s="33">
        <v>163000</v>
      </c>
      <c r="M227" s="39">
        <f t="shared" si="28"/>
        <v>163000</v>
      </c>
      <c r="N227" s="38" t="str">
        <f t="shared" si="29"/>
        <v>REGISTRO DE 1/2 DE BOLA GRIVAL</v>
      </c>
      <c r="O227" s="37">
        <f t="shared" si="30"/>
        <v>1</v>
      </c>
      <c r="P227" s="40">
        <v>26000</v>
      </c>
      <c r="Q227" s="41">
        <f t="shared" si="31"/>
        <v>26000</v>
      </c>
    </row>
    <row r="228" spans="1:17" ht="126.75" customHeight="1" x14ac:dyDescent="0.8">
      <c r="A228" s="137" t="s">
        <v>273</v>
      </c>
      <c r="B228" s="138" t="s">
        <v>273</v>
      </c>
      <c r="C228" s="138" t="s">
        <v>273</v>
      </c>
      <c r="D228" s="139" t="s">
        <v>273</v>
      </c>
      <c r="E228" s="34">
        <v>1</v>
      </c>
      <c r="F228" s="35" t="str">
        <f t="shared" si="24"/>
        <v>REGISTRO DE 2"</v>
      </c>
      <c r="G228" s="36">
        <v>1</v>
      </c>
      <c r="H228" s="33">
        <v>270000</v>
      </c>
      <c r="I228" s="39">
        <f t="shared" si="25"/>
        <v>270000</v>
      </c>
      <c r="J228" s="38" t="str">
        <f t="shared" si="26"/>
        <v>REGISTRO DE 2"</v>
      </c>
      <c r="K228" s="37">
        <f t="shared" si="27"/>
        <v>1</v>
      </c>
      <c r="L228" s="33">
        <v>138000</v>
      </c>
      <c r="M228" s="39">
        <f t="shared" si="28"/>
        <v>138000</v>
      </c>
      <c r="N228" s="38" t="str">
        <f t="shared" si="29"/>
        <v>REGISTRO DE 2"</v>
      </c>
      <c r="O228" s="37">
        <f t="shared" si="30"/>
        <v>1</v>
      </c>
      <c r="P228" s="40">
        <v>97118</v>
      </c>
      <c r="Q228" s="41">
        <f t="shared" si="31"/>
        <v>97118</v>
      </c>
    </row>
    <row r="229" spans="1:17" ht="126.75" customHeight="1" x14ac:dyDescent="0.8">
      <c r="A229" s="137" t="s">
        <v>274</v>
      </c>
      <c r="B229" s="138" t="s">
        <v>274</v>
      </c>
      <c r="C229" s="138" t="s">
        <v>274</v>
      </c>
      <c r="D229" s="139" t="s">
        <v>274</v>
      </c>
      <c r="E229" s="34">
        <v>1</v>
      </c>
      <c r="F229" s="35" t="str">
        <f t="shared" si="24"/>
        <v>REGISTRO DE 3/4" DE BOLA GRIVAL</v>
      </c>
      <c r="G229" s="36">
        <v>1</v>
      </c>
      <c r="H229" s="33">
        <v>9200</v>
      </c>
      <c r="I229" s="39">
        <f t="shared" si="25"/>
        <v>9200</v>
      </c>
      <c r="J229" s="38" t="str">
        <f t="shared" si="26"/>
        <v>REGISTRO DE 3/4" DE BOLA GRIVAL</v>
      </c>
      <c r="K229" s="37">
        <f t="shared" si="27"/>
        <v>1</v>
      </c>
      <c r="L229" s="33">
        <v>14900</v>
      </c>
      <c r="M229" s="39">
        <f t="shared" si="28"/>
        <v>14900</v>
      </c>
      <c r="N229" s="38" t="str">
        <f t="shared" si="29"/>
        <v>REGISTRO DE 3/4" DE BOLA GRIVAL</v>
      </c>
      <c r="O229" s="37">
        <f t="shared" si="30"/>
        <v>1</v>
      </c>
      <c r="P229" s="40">
        <v>39000</v>
      </c>
      <c r="Q229" s="41">
        <f t="shared" si="31"/>
        <v>39000</v>
      </c>
    </row>
    <row r="230" spans="1:17" ht="126.75" customHeight="1" x14ac:dyDescent="0.8">
      <c r="A230" s="137" t="s">
        <v>275</v>
      </c>
      <c r="B230" s="138" t="s">
        <v>275</v>
      </c>
      <c r="C230" s="138" t="s">
        <v>275</v>
      </c>
      <c r="D230" s="139" t="s">
        <v>275</v>
      </c>
      <c r="E230" s="34">
        <v>1</v>
      </c>
      <c r="F230" s="35" t="str">
        <f t="shared" si="24"/>
        <v>REGISTRO CORTINA 3"</v>
      </c>
      <c r="G230" s="36">
        <v>1</v>
      </c>
      <c r="H230" s="33">
        <v>586000</v>
      </c>
      <c r="I230" s="39">
        <f t="shared" si="25"/>
        <v>586000</v>
      </c>
      <c r="J230" s="38" t="str">
        <f t="shared" si="26"/>
        <v>REGISTRO CORTINA 3"</v>
      </c>
      <c r="K230" s="37">
        <f t="shared" si="27"/>
        <v>1</v>
      </c>
      <c r="L230" s="33">
        <v>1195000</v>
      </c>
      <c r="M230" s="39">
        <f t="shared" si="28"/>
        <v>1195000</v>
      </c>
      <c r="N230" s="38" t="str">
        <f t="shared" si="29"/>
        <v>REGISTRO CORTINA 3"</v>
      </c>
      <c r="O230" s="37">
        <f t="shared" si="30"/>
        <v>1</v>
      </c>
      <c r="P230" s="40">
        <v>889616</v>
      </c>
      <c r="Q230" s="41">
        <f t="shared" si="31"/>
        <v>889616</v>
      </c>
    </row>
    <row r="231" spans="1:17" ht="126.75" customHeight="1" x14ac:dyDescent="0.8">
      <c r="A231" s="137" t="s">
        <v>276</v>
      </c>
      <c r="B231" s="138" t="s">
        <v>276</v>
      </c>
      <c r="C231" s="138" t="s">
        <v>276</v>
      </c>
      <c r="D231" s="139" t="s">
        <v>276</v>
      </c>
      <c r="E231" s="34">
        <v>1</v>
      </c>
      <c r="F231" s="35" t="str">
        <f t="shared" si="24"/>
        <v>RODILLO DE FELPA 2"</v>
      </c>
      <c r="G231" s="36">
        <v>1</v>
      </c>
      <c r="H231" s="33">
        <v>3800</v>
      </c>
      <c r="I231" s="39">
        <f t="shared" si="25"/>
        <v>3800</v>
      </c>
      <c r="J231" s="38" t="str">
        <f t="shared" si="26"/>
        <v>RODILLO DE FELPA 2"</v>
      </c>
      <c r="K231" s="37">
        <f t="shared" si="27"/>
        <v>1</v>
      </c>
      <c r="L231" s="33">
        <v>8500</v>
      </c>
      <c r="M231" s="39">
        <f t="shared" si="28"/>
        <v>8500</v>
      </c>
      <c r="N231" s="38" t="str">
        <f t="shared" si="29"/>
        <v>RODILLO DE FELPA 2"</v>
      </c>
      <c r="O231" s="37">
        <f t="shared" si="30"/>
        <v>1</v>
      </c>
      <c r="P231" s="40">
        <v>8083</v>
      </c>
      <c r="Q231" s="41">
        <f t="shared" si="31"/>
        <v>8083</v>
      </c>
    </row>
    <row r="232" spans="1:17" ht="126.75" customHeight="1" x14ac:dyDescent="0.8">
      <c r="A232" s="137" t="s">
        <v>277</v>
      </c>
      <c r="B232" s="138" t="s">
        <v>277</v>
      </c>
      <c r="C232" s="138" t="s">
        <v>277</v>
      </c>
      <c r="D232" s="139" t="s">
        <v>277</v>
      </c>
      <c r="E232" s="34">
        <v>1</v>
      </c>
      <c r="F232" s="35" t="str">
        <f t="shared" si="24"/>
        <v>RODILLO DE FELPA 3"</v>
      </c>
      <c r="G232" s="36">
        <v>1</v>
      </c>
      <c r="H232" s="33">
        <v>4200</v>
      </c>
      <c r="I232" s="39">
        <f t="shared" si="25"/>
        <v>4200</v>
      </c>
      <c r="J232" s="38" t="str">
        <f t="shared" si="26"/>
        <v>RODILLO DE FELPA 3"</v>
      </c>
      <c r="K232" s="37">
        <f t="shared" si="27"/>
        <v>1</v>
      </c>
      <c r="L232" s="33">
        <v>9500</v>
      </c>
      <c r="M232" s="39">
        <f t="shared" si="28"/>
        <v>9500</v>
      </c>
      <c r="N232" s="38" t="str">
        <f t="shared" si="29"/>
        <v>RODILLO DE FELPA 3"</v>
      </c>
      <c r="O232" s="37">
        <f t="shared" si="30"/>
        <v>1</v>
      </c>
      <c r="P232" s="40">
        <v>9177</v>
      </c>
      <c r="Q232" s="41">
        <f t="shared" si="31"/>
        <v>9177</v>
      </c>
    </row>
    <row r="233" spans="1:17" ht="126.75" customHeight="1" x14ac:dyDescent="0.8">
      <c r="A233" s="137" t="s">
        <v>278</v>
      </c>
      <c r="B233" s="138" t="s">
        <v>278</v>
      </c>
      <c r="C233" s="138" t="s">
        <v>278</v>
      </c>
      <c r="D233" s="139" t="s">
        <v>278</v>
      </c>
      <c r="E233" s="34">
        <v>1</v>
      </c>
      <c r="F233" s="35" t="str">
        <f t="shared" si="24"/>
        <v>RODILLO DE FELPA 4"</v>
      </c>
      <c r="G233" s="36">
        <v>1</v>
      </c>
      <c r="H233" s="33">
        <v>4800</v>
      </c>
      <c r="I233" s="39">
        <f t="shared" si="25"/>
        <v>4800</v>
      </c>
      <c r="J233" s="38" t="str">
        <f t="shared" si="26"/>
        <v>RODILLO DE FELPA 4"</v>
      </c>
      <c r="K233" s="37">
        <f t="shared" si="27"/>
        <v>1</v>
      </c>
      <c r="L233" s="33">
        <v>10500</v>
      </c>
      <c r="M233" s="39">
        <f t="shared" si="28"/>
        <v>10500</v>
      </c>
      <c r="N233" s="38" t="str">
        <f t="shared" si="29"/>
        <v>RODILLO DE FELPA 4"</v>
      </c>
      <c r="O233" s="37">
        <f t="shared" si="30"/>
        <v>1</v>
      </c>
      <c r="P233" s="40">
        <v>10269</v>
      </c>
      <c r="Q233" s="41">
        <f t="shared" si="31"/>
        <v>10269</v>
      </c>
    </row>
    <row r="234" spans="1:17" ht="126.75" customHeight="1" x14ac:dyDescent="0.8">
      <c r="A234" s="137" t="s">
        <v>279</v>
      </c>
      <c r="B234" s="138" t="s">
        <v>279</v>
      </c>
      <c r="C234" s="138" t="s">
        <v>279</v>
      </c>
      <c r="D234" s="139" t="s">
        <v>279</v>
      </c>
      <c r="E234" s="34">
        <v>1</v>
      </c>
      <c r="F234" s="35" t="str">
        <f t="shared" si="24"/>
        <v>RODILLO DE FELPA 6"</v>
      </c>
      <c r="G234" s="36">
        <v>1</v>
      </c>
      <c r="H234" s="33">
        <v>5000</v>
      </c>
      <c r="I234" s="39">
        <f t="shared" si="25"/>
        <v>5000</v>
      </c>
      <c r="J234" s="38" t="str">
        <f t="shared" si="26"/>
        <v>RODILLO DE FELPA 6"</v>
      </c>
      <c r="K234" s="37">
        <f t="shared" si="27"/>
        <v>1</v>
      </c>
      <c r="L234" s="33">
        <v>7800</v>
      </c>
      <c r="M234" s="39">
        <f t="shared" si="28"/>
        <v>7800</v>
      </c>
      <c r="N234" s="38" t="str">
        <f t="shared" si="29"/>
        <v>RODILLO DE FELPA 6"</v>
      </c>
      <c r="O234" s="37">
        <f t="shared" si="30"/>
        <v>1</v>
      </c>
      <c r="P234" s="40">
        <v>7537</v>
      </c>
      <c r="Q234" s="41">
        <f t="shared" si="31"/>
        <v>7537</v>
      </c>
    </row>
    <row r="235" spans="1:17" ht="126.75" customHeight="1" x14ac:dyDescent="0.8">
      <c r="A235" s="137" t="s">
        <v>280</v>
      </c>
      <c r="B235" s="138" t="s">
        <v>280</v>
      </c>
      <c r="C235" s="138" t="s">
        <v>280</v>
      </c>
      <c r="D235" s="139" t="s">
        <v>280</v>
      </c>
      <c r="E235" s="34">
        <v>1</v>
      </c>
      <c r="F235" s="35" t="str">
        <f t="shared" si="24"/>
        <v>RODILLO DE FELPA 9"</v>
      </c>
      <c r="G235" s="36">
        <v>1</v>
      </c>
      <c r="H235" s="33">
        <v>7200</v>
      </c>
      <c r="I235" s="39">
        <f t="shared" si="25"/>
        <v>7200</v>
      </c>
      <c r="J235" s="38" t="str">
        <f t="shared" si="26"/>
        <v>RODILLO DE FELPA 9"</v>
      </c>
      <c r="K235" s="37">
        <f t="shared" si="27"/>
        <v>1</v>
      </c>
      <c r="L235" s="33">
        <v>17000</v>
      </c>
      <c r="M235" s="39">
        <f t="shared" si="28"/>
        <v>17000</v>
      </c>
      <c r="N235" s="38" t="str">
        <f t="shared" si="29"/>
        <v>RODILLO DE FELPA 9"</v>
      </c>
      <c r="O235" s="37">
        <f t="shared" si="30"/>
        <v>1</v>
      </c>
      <c r="P235" s="40">
        <v>18463</v>
      </c>
      <c r="Q235" s="41">
        <f t="shared" si="31"/>
        <v>18463</v>
      </c>
    </row>
    <row r="236" spans="1:17" ht="126.75" customHeight="1" x14ac:dyDescent="0.8">
      <c r="A236" s="137" t="s">
        <v>281</v>
      </c>
      <c r="B236" s="138" t="s">
        <v>281</v>
      </c>
      <c r="C236" s="138" t="s">
        <v>281</v>
      </c>
      <c r="D236" s="139" t="s">
        <v>281</v>
      </c>
      <c r="E236" s="34">
        <v>1</v>
      </c>
      <c r="F236" s="35" t="str">
        <f t="shared" si="24"/>
        <v>SEMICODO 2" CPVC SCH 80, PAVCO AGUA CALIENTE</v>
      </c>
      <c r="G236" s="36">
        <v>1</v>
      </c>
      <c r="H236" s="33">
        <v>95000</v>
      </c>
      <c r="I236" s="39">
        <f t="shared" si="25"/>
        <v>95000</v>
      </c>
      <c r="J236" s="38" t="str">
        <f t="shared" si="26"/>
        <v>SEMICODO 2" CPVC SCH 80, PAVCO AGUA CALIENTE</v>
      </c>
      <c r="K236" s="37">
        <f t="shared" si="27"/>
        <v>1</v>
      </c>
      <c r="L236" s="33">
        <v>110000</v>
      </c>
      <c r="M236" s="39">
        <f t="shared" si="28"/>
        <v>110000</v>
      </c>
      <c r="N236" s="38" t="str">
        <f t="shared" si="29"/>
        <v>SEMICODO 2" CPVC SCH 80, PAVCO AGUA CALIENTE</v>
      </c>
      <c r="O236" s="37">
        <f t="shared" si="30"/>
        <v>1</v>
      </c>
      <c r="P236" s="40">
        <v>75296</v>
      </c>
      <c r="Q236" s="41">
        <f t="shared" si="31"/>
        <v>75296</v>
      </c>
    </row>
    <row r="237" spans="1:17" ht="126.75" customHeight="1" x14ac:dyDescent="0.8">
      <c r="A237" s="137" t="s">
        <v>282</v>
      </c>
      <c r="B237" s="138" t="s">
        <v>282</v>
      </c>
      <c r="C237" s="138" t="s">
        <v>282</v>
      </c>
      <c r="D237" s="139" t="s">
        <v>282</v>
      </c>
      <c r="E237" s="34">
        <v>1</v>
      </c>
      <c r="F237" s="35" t="str">
        <f t="shared" si="24"/>
        <v>SEMICODO 3" CPVC SCH 80, PAVCO AGUA CALIENTE</v>
      </c>
      <c r="G237" s="36">
        <v>1</v>
      </c>
      <c r="H237" s="33">
        <v>189000</v>
      </c>
      <c r="I237" s="39">
        <f t="shared" si="25"/>
        <v>189000</v>
      </c>
      <c r="J237" s="38" t="str">
        <f t="shared" si="26"/>
        <v>SEMICODO 3" CPVC SCH 80, PAVCO AGUA CALIENTE</v>
      </c>
      <c r="K237" s="37">
        <f t="shared" si="27"/>
        <v>1</v>
      </c>
      <c r="L237" s="33">
        <v>140000</v>
      </c>
      <c r="M237" s="39">
        <f t="shared" si="28"/>
        <v>140000</v>
      </c>
      <c r="N237" s="38" t="str">
        <f t="shared" si="29"/>
        <v>SEMICODO 3" CPVC SCH 80, PAVCO AGUA CALIENTE</v>
      </c>
      <c r="O237" s="37">
        <f t="shared" si="30"/>
        <v>1</v>
      </c>
      <c r="P237" s="40">
        <v>148096</v>
      </c>
      <c r="Q237" s="41">
        <f t="shared" si="31"/>
        <v>148096</v>
      </c>
    </row>
    <row r="238" spans="1:17" ht="126.75" customHeight="1" x14ac:dyDescent="0.8">
      <c r="A238" s="137" t="s">
        <v>283</v>
      </c>
      <c r="B238" s="138" t="s">
        <v>283</v>
      </c>
      <c r="C238" s="138" t="s">
        <v>283</v>
      </c>
      <c r="D238" s="139" t="s">
        <v>283</v>
      </c>
      <c r="E238" s="34">
        <v>1</v>
      </c>
      <c r="F238" s="35" t="str">
        <f t="shared" si="24"/>
        <v>SEMICODO PVC PRESIÓN DE 4"</v>
      </c>
      <c r="G238" s="36">
        <v>1</v>
      </c>
      <c r="H238" s="33">
        <v>86000</v>
      </c>
      <c r="I238" s="39">
        <f t="shared" si="25"/>
        <v>86000</v>
      </c>
      <c r="J238" s="38" t="str">
        <f t="shared" si="26"/>
        <v>SEMICODO PVC PRESIÓN DE 4"</v>
      </c>
      <c r="K238" s="37">
        <f t="shared" si="27"/>
        <v>1</v>
      </c>
      <c r="L238" s="33">
        <v>180000</v>
      </c>
      <c r="M238" s="39">
        <f t="shared" si="28"/>
        <v>180000</v>
      </c>
      <c r="N238" s="38" t="str">
        <f t="shared" si="29"/>
        <v>SEMICODO PVC PRESIÓN DE 4"</v>
      </c>
      <c r="O238" s="37">
        <f t="shared" si="30"/>
        <v>1</v>
      </c>
      <c r="P238" s="40">
        <v>78675</v>
      </c>
      <c r="Q238" s="41">
        <f t="shared" si="31"/>
        <v>78675</v>
      </c>
    </row>
    <row r="239" spans="1:17" ht="126.75" customHeight="1" x14ac:dyDescent="0.8">
      <c r="A239" s="137" t="s">
        <v>284</v>
      </c>
      <c r="B239" s="138" t="s">
        <v>284</v>
      </c>
      <c r="C239" s="138" t="s">
        <v>284</v>
      </c>
      <c r="D239" s="139" t="s">
        <v>284</v>
      </c>
      <c r="E239" s="34">
        <v>1</v>
      </c>
      <c r="F239" s="35" t="str">
        <f t="shared" si="24"/>
        <v>SEMICODO PVC SANITARIO 3"</v>
      </c>
      <c r="G239" s="36">
        <v>1</v>
      </c>
      <c r="H239" s="33">
        <v>8300</v>
      </c>
      <c r="I239" s="39">
        <f t="shared" si="25"/>
        <v>8300</v>
      </c>
      <c r="J239" s="38" t="str">
        <f t="shared" si="26"/>
        <v>SEMICODO PVC SANITARIO 3"</v>
      </c>
      <c r="K239" s="37">
        <f t="shared" si="27"/>
        <v>1</v>
      </c>
      <c r="L239" s="33">
        <v>48000</v>
      </c>
      <c r="M239" s="39">
        <f t="shared" si="28"/>
        <v>48000</v>
      </c>
      <c r="N239" s="38" t="str">
        <f t="shared" si="29"/>
        <v>SEMICODO PVC SANITARIO 3"</v>
      </c>
      <c r="O239" s="37">
        <f t="shared" si="30"/>
        <v>1</v>
      </c>
      <c r="P239" s="40">
        <v>7540</v>
      </c>
      <c r="Q239" s="41">
        <f t="shared" si="31"/>
        <v>7540</v>
      </c>
    </row>
    <row r="240" spans="1:17" ht="126.75" customHeight="1" x14ac:dyDescent="0.8">
      <c r="A240" s="137" t="s">
        <v>285</v>
      </c>
      <c r="B240" s="138" t="s">
        <v>285</v>
      </c>
      <c r="C240" s="138" t="s">
        <v>285</v>
      </c>
      <c r="D240" s="139" t="s">
        <v>285</v>
      </c>
      <c r="E240" s="34">
        <v>1</v>
      </c>
      <c r="F240" s="35" t="str">
        <f t="shared" si="24"/>
        <v>SEMICODO PVC SANITARIO 4"</v>
      </c>
      <c r="G240" s="36">
        <v>1</v>
      </c>
      <c r="H240" s="33">
        <v>14500</v>
      </c>
      <c r="I240" s="39">
        <f t="shared" si="25"/>
        <v>14500</v>
      </c>
      <c r="J240" s="38" t="str">
        <f t="shared" si="26"/>
        <v>SEMICODO PVC SANITARIO 4"</v>
      </c>
      <c r="K240" s="37">
        <f t="shared" si="27"/>
        <v>1</v>
      </c>
      <c r="L240" s="33">
        <v>49000</v>
      </c>
      <c r="M240" s="39">
        <f t="shared" si="28"/>
        <v>49000</v>
      </c>
      <c r="N240" s="38" t="str">
        <f t="shared" si="29"/>
        <v>SEMICODO PVC SANITARIO 4"</v>
      </c>
      <c r="O240" s="37">
        <f t="shared" si="30"/>
        <v>1</v>
      </c>
      <c r="P240" s="40">
        <v>13325</v>
      </c>
      <c r="Q240" s="41">
        <f t="shared" si="31"/>
        <v>13325</v>
      </c>
    </row>
    <row r="241" spans="1:17" ht="126.75" customHeight="1" x14ac:dyDescent="0.8">
      <c r="A241" s="137" t="s">
        <v>286</v>
      </c>
      <c r="B241" s="138" t="s">
        <v>286</v>
      </c>
      <c r="C241" s="138" t="s">
        <v>286</v>
      </c>
      <c r="D241" s="139" t="s">
        <v>286</v>
      </c>
      <c r="E241" s="34">
        <v>1</v>
      </c>
      <c r="F241" s="35" t="str">
        <f t="shared" si="24"/>
        <v>SIKA 2 2.5 KG</v>
      </c>
      <c r="G241" s="36">
        <v>1</v>
      </c>
      <c r="H241" s="33">
        <v>102000</v>
      </c>
      <c r="I241" s="39">
        <f t="shared" si="25"/>
        <v>102000</v>
      </c>
      <c r="J241" s="38" t="str">
        <f t="shared" si="26"/>
        <v>SIKA 2 2.5 KG</v>
      </c>
      <c r="K241" s="37">
        <f t="shared" si="27"/>
        <v>1</v>
      </c>
      <c r="L241" s="33">
        <v>162000</v>
      </c>
      <c r="M241" s="39">
        <f t="shared" si="28"/>
        <v>162000</v>
      </c>
      <c r="N241" s="38" t="str">
        <f t="shared" si="29"/>
        <v>SIKA 2 2.5 KG</v>
      </c>
      <c r="O241" s="37">
        <f t="shared" si="30"/>
        <v>1</v>
      </c>
      <c r="P241" s="40">
        <v>297232</v>
      </c>
      <c r="Q241" s="41">
        <f t="shared" si="31"/>
        <v>297232</v>
      </c>
    </row>
    <row r="242" spans="1:17" ht="126.75" customHeight="1" x14ac:dyDescent="0.8">
      <c r="A242" s="137" t="s">
        <v>287</v>
      </c>
      <c r="B242" s="138" t="s">
        <v>287</v>
      </c>
      <c r="C242" s="138" t="s">
        <v>287</v>
      </c>
      <c r="D242" s="139" t="s">
        <v>287</v>
      </c>
      <c r="E242" s="34">
        <v>1</v>
      </c>
      <c r="F242" s="35" t="str">
        <f t="shared" si="24"/>
        <v>SIKA ESTUKA DOS X 35 KG</v>
      </c>
      <c r="G242" s="36">
        <v>1</v>
      </c>
      <c r="H242" s="33">
        <v>62000</v>
      </c>
      <c r="I242" s="39">
        <f t="shared" si="25"/>
        <v>62000</v>
      </c>
      <c r="J242" s="38" t="str">
        <f t="shared" si="26"/>
        <v>SIKA ESTUKA DOS X 35 KG</v>
      </c>
      <c r="K242" s="37">
        <f t="shared" si="27"/>
        <v>1</v>
      </c>
      <c r="L242" s="33">
        <v>72000</v>
      </c>
      <c r="M242" s="39">
        <f t="shared" si="28"/>
        <v>72000</v>
      </c>
      <c r="N242" s="38" t="str">
        <f t="shared" si="29"/>
        <v>SIKA ESTUKA DOS X 35 KG</v>
      </c>
      <c r="O242" s="37">
        <f t="shared" si="30"/>
        <v>1</v>
      </c>
      <c r="P242" s="40">
        <v>61685</v>
      </c>
      <c r="Q242" s="41">
        <f t="shared" si="31"/>
        <v>61685</v>
      </c>
    </row>
    <row r="243" spans="1:17" ht="126.75" customHeight="1" x14ac:dyDescent="0.8">
      <c r="A243" s="137" t="s">
        <v>288</v>
      </c>
      <c r="B243" s="138" t="s">
        <v>288</v>
      </c>
      <c r="C243" s="138" t="s">
        <v>288</v>
      </c>
      <c r="D243" s="139" t="s">
        <v>288</v>
      </c>
      <c r="E243" s="34">
        <v>1</v>
      </c>
      <c r="F243" s="35" t="str">
        <f t="shared" si="24"/>
        <v>SIKA SIKADUR 32 PRIMER 1KG</v>
      </c>
      <c r="G243" s="36">
        <v>1</v>
      </c>
      <c r="H243" s="33">
        <v>169000</v>
      </c>
      <c r="I243" s="39">
        <f t="shared" si="25"/>
        <v>169000</v>
      </c>
      <c r="J243" s="38" t="str">
        <f t="shared" si="26"/>
        <v>SIKA SIKADUR 32 PRIMER 1KG</v>
      </c>
      <c r="K243" s="37">
        <f t="shared" si="27"/>
        <v>1</v>
      </c>
      <c r="L243" s="33">
        <v>220000</v>
      </c>
      <c r="M243" s="39">
        <f t="shared" si="28"/>
        <v>220000</v>
      </c>
      <c r="N243" s="38" t="str">
        <f t="shared" si="29"/>
        <v>SIKA SIKADUR 32 PRIMER 1KG</v>
      </c>
      <c r="O243" s="37">
        <f t="shared" si="30"/>
        <v>1</v>
      </c>
      <c r="P243" s="40">
        <v>187720</v>
      </c>
      <c r="Q243" s="41">
        <f t="shared" si="31"/>
        <v>187720</v>
      </c>
    </row>
    <row r="244" spans="1:17" ht="126.75" customHeight="1" x14ac:dyDescent="0.8">
      <c r="A244" s="137" t="s">
        <v>289</v>
      </c>
      <c r="B244" s="138" t="s">
        <v>289</v>
      </c>
      <c r="C244" s="138" t="s">
        <v>289</v>
      </c>
      <c r="D244" s="139" t="s">
        <v>289</v>
      </c>
      <c r="E244" s="34">
        <v>1</v>
      </c>
      <c r="F244" s="35" t="str">
        <f t="shared" si="24"/>
        <v>SIKA TOP 121 *PAQ DE 25 KG</v>
      </c>
      <c r="G244" s="36">
        <v>1</v>
      </c>
      <c r="H244" s="33">
        <v>248000</v>
      </c>
      <c r="I244" s="39">
        <f t="shared" si="25"/>
        <v>248000</v>
      </c>
      <c r="J244" s="38" t="str">
        <f t="shared" si="26"/>
        <v>SIKA TOP 121 *PAQ DE 25 KG</v>
      </c>
      <c r="K244" s="37">
        <f t="shared" si="27"/>
        <v>1</v>
      </c>
      <c r="L244" s="33">
        <v>380000</v>
      </c>
      <c r="M244" s="39">
        <f t="shared" si="28"/>
        <v>380000</v>
      </c>
      <c r="N244" s="38" t="str">
        <f t="shared" si="29"/>
        <v>SIKA TOP 121 *PAQ DE 25 KG</v>
      </c>
      <c r="O244" s="37">
        <f t="shared" si="30"/>
        <v>1</v>
      </c>
      <c r="P244" s="40">
        <v>369512</v>
      </c>
      <c r="Q244" s="41">
        <f t="shared" si="31"/>
        <v>369512</v>
      </c>
    </row>
    <row r="245" spans="1:17" ht="126.75" customHeight="1" x14ac:dyDescent="0.8">
      <c r="A245" s="137" t="s">
        <v>290</v>
      </c>
      <c r="B245" s="138" t="s">
        <v>290</v>
      </c>
      <c r="C245" s="138" t="s">
        <v>290</v>
      </c>
      <c r="D245" s="139" t="s">
        <v>290</v>
      </c>
      <c r="E245" s="34">
        <v>1</v>
      </c>
      <c r="F245" s="35" t="str">
        <f t="shared" si="24"/>
        <v>SIKA TOP 122 *BOLSA DE 14 KG</v>
      </c>
      <c r="G245" s="36">
        <v>1</v>
      </c>
      <c r="H245" s="33">
        <v>242000</v>
      </c>
      <c r="I245" s="39">
        <f t="shared" si="25"/>
        <v>242000</v>
      </c>
      <c r="J245" s="38" t="str">
        <f t="shared" si="26"/>
        <v>SIKA TOP 122 *BOLSA DE 14 KG</v>
      </c>
      <c r="K245" s="37">
        <f t="shared" si="27"/>
        <v>1</v>
      </c>
      <c r="L245" s="33">
        <v>360000</v>
      </c>
      <c r="M245" s="39">
        <f t="shared" si="28"/>
        <v>360000</v>
      </c>
      <c r="N245" s="38" t="str">
        <f t="shared" si="29"/>
        <v>SIKA TOP 122 *BOLSA DE 14 KG</v>
      </c>
      <c r="O245" s="37">
        <f t="shared" si="30"/>
        <v>1</v>
      </c>
      <c r="P245" s="40">
        <v>351936</v>
      </c>
      <c r="Q245" s="41">
        <f t="shared" si="31"/>
        <v>351936</v>
      </c>
    </row>
    <row r="246" spans="1:17" ht="126.75" customHeight="1" x14ac:dyDescent="0.8">
      <c r="A246" s="137" t="s">
        <v>291</v>
      </c>
      <c r="B246" s="138" t="s">
        <v>291</v>
      </c>
      <c r="C246" s="138" t="s">
        <v>291</v>
      </c>
      <c r="D246" s="139" t="s">
        <v>291</v>
      </c>
      <c r="E246" s="34">
        <v>1</v>
      </c>
      <c r="F246" s="35" t="str">
        <f t="shared" si="24"/>
        <v>SIKADUR 31*2 KG CAJA*2KG BICOMPONENTE</v>
      </c>
      <c r="G246" s="36">
        <v>1</v>
      </c>
      <c r="H246" s="33">
        <v>249000</v>
      </c>
      <c r="I246" s="39">
        <f t="shared" si="25"/>
        <v>249000</v>
      </c>
      <c r="J246" s="38" t="str">
        <f t="shared" si="26"/>
        <v>SIKADUR 31*2 KG CAJA*2KG BICOMPONENTE</v>
      </c>
      <c r="K246" s="37">
        <f t="shared" si="27"/>
        <v>1</v>
      </c>
      <c r="L246" s="33">
        <v>367000</v>
      </c>
      <c r="M246" s="39">
        <f t="shared" si="28"/>
        <v>367000</v>
      </c>
      <c r="N246" s="38" t="str">
        <f t="shared" si="29"/>
        <v>SIKADUR 31*2 KG CAJA*2KG BICOMPONENTE</v>
      </c>
      <c r="O246" s="37">
        <f t="shared" si="30"/>
        <v>1</v>
      </c>
      <c r="P246" s="40">
        <v>334672</v>
      </c>
      <c r="Q246" s="41">
        <f t="shared" si="31"/>
        <v>334672</v>
      </c>
    </row>
    <row r="247" spans="1:17" ht="126.75" customHeight="1" x14ac:dyDescent="0.8">
      <c r="A247" s="137" t="s">
        <v>292</v>
      </c>
      <c r="B247" s="138" t="s">
        <v>292</v>
      </c>
      <c r="C247" s="138" t="s">
        <v>292</v>
      </c>
      <c r="D247" s="139" t="s">
        <v>292</v>
      </c>
      <c r="E247" s="34">
        <v>1</v>
      </c>
      <c r="F247" s="35" t="str">
        <f t="shared" si="24"/>
        <v>SIKADUR 32*3 KG CAJA*3KG BICOMPONENTE</v>
      </c>
      <c r="G247" s="36">
        <v>1</v>
      </c>
      <c r="H247" s="33">
        <v>382000</v>
      </c>
      <c r="I247" s="39">
        <f t="shared" si="25"/>
        <v>382000</v>
      </c>
      <c r="J247" s="38" t="str">
        <f t="shared" si="26"/>
        <v>SIKADUR 32*3 KG CAJA*3KG BICOMPONENTE</v>
      </c>
      <c r="K247" s="37">
        <f t="shared" si="27"/>
        <v>1</v>
      </c>
      <c r="L247" s="33">
        <v>494000</v>
      </c>
      <c r="M247" s="39">
        <f t="shared" si="28"/>
        <v>494000</v>
      </c>
      <c r="N247" s="38" t="str">
        <f t="shared" si="29"/>
        <v>SIKADUR 32*3 KG CAJA*3KG BICOMPONENTE</v>
      </c>
      <c r="O247" s="37">
        <f t="shared" si="30"/>
        <v>1</v>
      </c>
      <c r="P247" s="40">
        <v>486026</v>
      </c>
      <c r="Q247" s="41">
        <f t="shared" si="31"/>
        <v>486026</v>
      </c>
    </row>
    <row r="248" spans="1:17" ht="126.75" customHeight="1" x14ac:dyDescent="0.8">
      <c r="A248" s="137" t="s">
        <v>293</v>
      </c>
      <c r="B248" s="138" t="s">
        <v>293</v>
      </c>
      <c r="C248" s="138" t="s">
        <v>293</v>
      </c>
      <c r="D248" s="139" t="s">
        <v>293</v>
      </c>
      <c r="E248" s="34">
        <v>1</v>
      </c>
      <c r="F248" s="35" t="str">
        <f t="shared" si="24"/>
        <v>SIKAFLEX PROFESIONAL CRIS CARTUCHO*300ML</v>
      </c>
      <c r="G248" s="36">
        <v>1</v>
      </c>
      <c r="H248" s="33">
        <v>56000</v>
      </c>
      <c r="I248" s="39">
        <f t="shared" si="25"/>
        <v>56000</v>
      </c>
      <c r="J248" s="38" t="str">
        <f t="shared" si="26"/>
        <v>SIKAFLEX PROFESIONAL CRIS CARTUCHO*300ML</v>
      </c>
      <c r="K248" s="37">
        <f t="shared" si="27"/>
        <v>1</v>
      </c>
      <c r="L248" s="33">
        <v>48000</v>
      </c>
      <c r="M248" s="39">
        <f t="shared" si="28"/>
        <v>48000</v>
      </c>
      <c r="N248" s="38" t="str">
        <f t="shared" si="29"/>
        <v>SIKAFLEX PROFESIONAL CRIS CARTUCHO*300ML</v>
      </c>
      <c r="O248" s="37">
        <f t="shared" si="30"/>
        <v>1</v>
      </c>
      <c r="P248" s="40">
        <v>60996</v>
      </c>
      <c r="Q248" s="41">
        <f t="shared" si="31"/>
        <v>60996</v>
      </c>
    </row>
    <row r="249" spans="1:17" ht="126.75" customHeight="1" x14ac:dyDescent="0.8">
      <c r="A249" s="137" t="s">
        <v>294</v>
      </c>
      <c r="B249" s="138" t="s">
        <v>294</v>
      </c>
      <c r="C249" s="138" t="s">
        <v>294</v>
      </c>
      <c r="D249" s="139" t="s">
        <v>294</v>
      </c>
      <c r="E249" s="34">
        <v>1</v>
      </c>
      <c r="F249" s="35" t="str">
        <f t="shared" si="24"/>
        <v>SILICONA CALIENTE BARRA GRUESA 1/2"</v>
      </c>
      <c r="G249" s="36">
        <v>1</v>
      </c>
      <c r="H249" s="33">
        <v>1500</v>
      </c>
      <c r="I249" s="39">
        <f t="shared" si="25"/>
        <v>1500</v>
      </c>
      <c r="J249" s="38" t="str">
        <f t="shared" si="26"/>
        <v>SILICONA CALIENTE BARRA GRUESA 1/2"</v>
      </c>
      <c r="K249" s="37">
        <f t="shared" si="27"/>
        <v>1</v>
      </c>
      <c r="L249" s="33">
        <v>500</v>
      </c>
      <c r="M249" s="39">
        <f t="shared" si="28"/>
        <v>500</v>
      </c>
      <c r="N249" s="38" t="str">
        <f t="shared" si="29"/>
        <v>SILICONA CALIENTE BARRA GRUESA 1/2"</v>
      </c>
      <c r="O249" s="37">
        <f t="shared" si="30"/>
        <v>1</v>
      </c>
      <c r="P249" s="40">
        <v>1061</v>
      </c>
      <c r="Q249" s="41">
        <f t="shared" si="31"/>
        <v>1061</v>
      </c>
    </row>
    <row r="250" spans="1:17" ht="126.75" customHeight="1" x14ac:dyDescent="0.8">
      <c r="A250" s="137" t="s">
        <v>295</v>
      </c>
      <c r="B250" s="138" t="s">
        <v>295</v>
      </c>
      <c r="C250" s="138" t="s">
        <v>295</v>
      </c>
      <c r="D250" s="139" t="s">
        <v>295</v>
      </c>
      <c r="E250" s="34">
        <v>1</v>
      </c>
      <c r="F250" s="35" t="str">
        <f t="shared" si="24"/>
        <v>SILICONA LÍQUIDA LUSTRA MUEBLES</v>
      </c>
      <c r="G250" s="36">
        <v>1</v>
      </c>
      <c r="H250" s="33">
        <v>60000</v>
      </c>
      <c r="I250" s="39">
        <f t="shared" si="25"/>
        <v>60000</v>
      </c>
      <c r="J250" s="38" t="str">
        <f t="shared" si="26"/>
        <v>SILICONA LÍQUIDA LUSTRA MUEBLES</v>
      </c>
      <c r="K250" s="37">
        <f t="shared" si="27"/>
        <v>1</v>
      </c>
      <c r="L250" s="33">
        <v>13500</v>
      </c>
      <c r="M250" s="39">
        <f t="shared" si="28"/>
        <v>13500</v>
      </c>
      <c r="N250" s="38" t="str">
        <f t="shared" si="29"/>
        <v>SILICONA LÍQUIDA LUSTRA MUEBLES</v>
      </c>
      <c r="O250" s="37">
        <f t="shared" si="30"/>
        <v>1</v>
      </c>
      <c r="P250" s="40">
        <v>73970</v>
      </c>
      <c r="Q250" s="41">
        <f t="shared" si="31"/>
        <v>73970</v>
      </c>
    </row>
    <row r="251" spans="1:17" ht="126.75" customHeight="1" x14ac:dyDescent="0.8">
      <c r="A251" s="137" t="s">
        <v>296</v>
      </c>
      <c r="B251" s="138" t="s">
        <v>296</v>
      </c>
      <c r="C251" s="138" t="s">
        <v>296</v>
      </c>
      <c r="D251" s="139" t="s">
        <v>296</v>
      </c>
      <c r="E251" s="34">
        <v>1</v>
      </c>
      <c r="F251" s="35" t="str">
        <f t="shared" si="24"/>
        <v>SILICONA TRANSPARENTE MARCA PEGADIT ORIGINAL</v>
      </c>
      <c r="G251" s="36">
        <v>1</v>
      </c>
      <c r="H251" s="33">
        <v>15000</v>
      </c>
      <c r="I251" s="39">
        <f t="shared" si="25"/>
        <v>15000</v>
      </c>
      <c r="J251" s="38" t="str">
        <f t="shared" si="26"/>
        <v>SILICONA TRANSPARENTE MARCA PEGADIT ORIGINAL</v>
      </c>
      <c r="K251" s="37">
        <f t="shared" si="27"/>
        <v>1</v>
      </c>
      <c r="L251" s="33">
        <v>36000</v>
      </c>
      <c r="M251" s="39">
        <f t="shared" si="28"/>
        <v>36000</v>
      </c>
      <c r="N251" s="38" t="str">
        <f t="shared" si="29"/>
        <v>SILICONA TRANSPARENTE MARCA PEGADIT ORIGINAL</v>
      </c>
      <c r="O251" s="37">
        <f t="shared" si="30"/>
        <v>1</v>
      </c>
      <c r="P251" s="40">
        <v>8176</v>
      </c>
      <c r="Q251" s="41">
        <f t="shared" si="31"/>
        <v>8176</v>
      </c>
    </row>
    <row r="252" spans="1:17" ht="126.75" customHeight="1" x14ac:dyDescent="0.8">
      <c r="A252" s="137" t="s">
        <v>297</v>
      </c>
      <c r="B252" s="138" t="s">
        <v>297</v>
      </c>
      <c r="C252" s="138" t="s">
        <v>297</v>
      </c>
      <c r="D252" s="139" t="s">
        <v>297</v>
      </c>
      <c r="E252" s="34">
        <v>1</v>
      </c>
      <c r="F252" s="35" t="str">
        <f t="shared" si="24"/>
        <v>SOCKET PARA TUBO T8 DOBLE CONTACTO</v>
      </c>
      <c r="G252" s="36">
        <v>1</v>
      </c>
      <c r="H252" s="33">
        <v>2200</v>
      </c>
      <c r="I252" s="39">
        <f t="shared" si="25"/>
        <v>2200</v>
      </c>
      <c r="J252" s="38" t="str">
        <f t="shared" si="26"/>
        <v>SOCKET PARA TUBO T8 DOBLE CONTACTO</v>
      </c>
      <c r="K252" s="37">
        <f t="shared" si="27"/>
        <v>1</v>
      </c>
      <c r="L252" s="33">
        <v>3800</v>
      </c>
      <c r="M252" s="39">
        <f t="shared" si="28"/>
        <v>3800</v>
      </c>
      <c r="N252" s="38" t="str">
        <f t="shared" si="29"/>
        <v>SOCKET PARA TUBO T8 DOBLE CONTACTO</v>
      </c>
      <c r="O252" s="37">
        <f t="shared" si="30"/>
        <v>1</v>
      </c>
      <c r="P252" s="40">
        <v>3168</v>
      </c>
      <c r="Q252" s="41">
        <f t="shared" si="31"/>
        <v>3168</v>
      </c>
    </row>
    <row r="253" spans="1:17" ht="126.75" customHeight="1" x14ac:dyDescent="0.8">
      <c r="A253" s="137" t="s">
        <v>298</v>
      </c>
      <c r="B253" s="138" t="s">
        <v>298</v>
      </c>
      <c r="C253" s="138" t="s">
        <v>298</v>
      </c>
      <c r="D253" s="139" t="s">
        <v>298</v>
      </c>
      <c r="E253" s="34">
        <v>1</v>
      </c>
      <c r="F253" s="35" t="str">
        <f t="shared" si="24"/>
        <v>SOCKET TIPO GU10</v>
      </c>
      <c r="G253" s="36">
        <v>1</v>
      </c>
      <c r="H253" s="33">
        <v>2200</v>
      </c>
      <c r="I253" s="39">
        <f t="shared" si="25"/>
        <v>2200</v>
      </c>
      <c r="J253" s="38" t="str">
        <f t="shared" si="26"/>
        <v>SOCKET TIPO GU10</v>
      </c>
      <c r="K253" s="37">
        <f t="shared" si="27"/>
        <v>1</v>
      </c>
      <c r="L253" s="33">
        <v>4800</v>
      </c>
      <c r="M253" s="39">
        <f t="shared" si="28"/>
        <v>4800</v>
      </c>
      <c r="N253" s="38" t="str">
        <f t="shared" si="29"/>
        <v>SOCKET TIPO GU10</v>
      </c>
      <c r="O253" s="37">
        <f t="shared" si="30"/>
        <v>1</v>
      </c>
      <c r="P253" s="40">
        <v>2185</v>
      </c>
      <c r="Q253" s="41">
        <f t="shared" si="31"/>
        <v>2185</v>
      </c>
    </row>
    <row r="254" spans="1:17" ht="126.75" customHeight="1" x14ac:dyDescent="0.8">
      <c r="A254" s="137" t="s">
        <v>299</v>
      </c>
      <c r="B254" s="138" t="s">
        <v>299</v>
      </c>
      <c r="C254" s="138" t="s">
        <v>299</v>
      </c>
      <c r="D254" s="139" t="s">
        <v>299</v>
      </c>
      <c r="E254" s="34">
        <v>1</v>
      </c>
      <c r="F254" s="35" t="str">
        <f t="shared" si="24"/>
        <v>SOLADURA ESTAÑO 60/40 60 ESTAÑO 40PLOMO</v>
      </c>
      <c r="G254" s="36">
        <v>1</v>
      </c>
      <c r="H254" s="33">
        <v>98600</v>
      </c>
      <c r="I254" s="39">
        <f t="shared" si="25"/>
        <v>98600</v>
      </c>
      <c r="J254" s="38" t="str">
        <f t="shared" si="26"/>
        <v>SOLADURA ESTAÑO 60/40 60 ESTAÑO 40PLOMO</v>
      </c>
      <c r="K254" s="37">
        <f t="shared" si="27"/>
        <v>1</v>
      </c>
      <c r="L254" s="33">
        <v>43800</v>
      </c>
      <c r="M254" s="39">
        <f t="shared" si="28"/>
        <v>43800</v>
      </c>
      <c r="N254" s="38" t="str">
        <f t="shared" si="29"/>
        <v>SOLADURA ESTAÑO 60/40 60 ESTAÑO 40PLOMO</v>
      </c>
      <c r="O254" s="37">
        <f t="shared" si="30"/>
        <v>1</v>
      </c>
      <c r="P254" s="40">
        <v>97227</v>
      </c>
      <c r="Q254" s="41">
        <f t="shared" si="31"/>
        <v>97227</v>
      </c>
    </row>
    <row r="255" spans="1:17" ht="126.75" customHeight="1" x14ac:dyDescent="0.8">
      <c r="A255" s="137" t="s">
        <v>300</v>
      </c>
      <c r="B255" s="138" t="s">
        <v>300</v>
      </c>
      <c r="C255" s="138" t="s">
        <v>300</v>
      </c>
      <c r="D255" s="139" t="s">
        <v>300</v>
      </c>
      <c r="E255" s="34">
        <v>1</v>
      </c>
      <c r="F255" s="35" t="str">
        <f t="shared" si="24"/>
        <v>SOLDADURA CPVC PAVCO</v>
      </c>
      <c r="G255" s="36">
        <v>1</v>
      </c>
      <c r="H255" s="33">
        <v>92000</v>
      </c>
      <c r="I255" s="39">
        <f t="shared" si="25"/>
        <v>92000</v>
      </c>
      <c r="J255" s="38" t="str">
        <f t="shared" si="26"/>
        <v>SOLDADURA CPVC PAVCO</v>
      </c>
      <c r="K255" s="37">
        <f t="shared" si="27"/>
        <v>1</v>
      </c>
      <c r="L255" s="33">
        <v>118000</v>
      </c>
      <c r="M255" s="39">
        <f t="shared" si="28"/>
        <v>118000</v>
      </c>
      <c r="N255" s="38" t="str">
        <f t="shared" si="29"/>
        <v>SOLDADURA CPVC PAVCO</v>
      </c>
      <c r="O255" s="37">
        <f t="shared" si="30"/>
        <v>1</v>
      </c>
      <c r="P255" s="40">
        <v>121151</v>
      </c>
      <c r="Q255" s="41">
        <f t="shared" si="31"/>
        <v>121151</v>
      </c>
    </row>
    <row r="256" spans="1:17" ht="126.75" customHeight="1" x14ac:dyDescent="0.8">
      <c r="A256" s="137" t="s">
        <v>301</v>
      </c>
      <c r="B256" s="138" t="s">
        <v>301</v>
      </c>
      <c r="C256" s="138" t="s">
        <v>301</v>
      </c>
      <c r="D256" s="139" t="s">
        <v>301</v>
      </c>
      <c r="E256" s="34">
        <v>1</v>
      </c>
      <c r="F256" s="35" t="str">
        <f t="shared" si="24"/>
        <v>SOLDADURA DE ESTAÑO 60/40 PROFESIONAL X 450GR</v>
      </c>
      <c r="G256" s="36">
        <v>1</v>
      </c>
      <c r="H256" s="33">
        <v>110000</v>
      </c>
      <c r="I256" s="39">
        <f t="shared" si="25"/>
        <v>110000</v>
      </c>
      <c r="J256" s="38" t="str">
        <f t="shared" si="26"/>
        <v>SOLDADURA DE ESTAÑO 60/40 PROFESIONAL X 450GR</v>
      </c>
      <c r="K256" s="37">
        <f t="shared" si="27"/>
        <v>1</v>
      </c>
      <c r="L256" s="33"/>
      <c r="M256" s="39">
        <f t="shared" si="28"/>
        <v>0</v>
      </c>
      <c r="N256" s="38" t="str">
        <f t="shared" si="29"/>
        <v>SOLDADURA DE ESTAÑO 60/40 PROFESIONAL X 450GR</v>
      </c>
      <c r="O256" s="37">
        <f t="shared" si="30"/>
        <v>1</v>
      </c>
      <c r="P256" s="40">
        <v>344370</v>
      </c>
      <c r="Q256" s="41">
        <f t="shared" si="31"/>
        <v>344370</v>
      </c>
    </row>
    <row r="257" spans="1:17" ht="126.75" customHeight="1" x14ac:dyDescent="0.8">
      <c r="A257" s="137" t="s">
        <v>302</v>
      </c>
      <c r="B257" s="138" t="s">
        <v>302</v>
      </c>
      <c r="C257" s="138" t="s">
        <v>302</v>
      </c>
      <c r="D257" s="139" t="s">
        <v>302</v>
      </c>
      <c r="E257" s="34">
        <v>1</v>
      </c>
      <c r="F257" s="35" t="str">
        <f t="shared" si="24"/>
        <v>SOLDADURA PVC PAVCO</v>
      </c>
      <c r="G257" s="36">
        <v>1</v>
      </c>
      <c r="H257" s="33">
        <v>98000</v>
      </c>
      <c r="I257" s="39">
        <f t="shared" si="25"/>
        <v>98000</v>
      </c>
      <c r="J257" s="38" t="str">
        <f t="shared" si="26"/>
        <v>SOLDADURA PVC PAVCO</v>
      </c>
      <c r="K257" s="37">
        <f t="shared" si="27"/>
        <v>1</v>
      </c>
      <c r="L257" s="33"/>
      <c r="M257" s="39">
        <f t="shared" si="28"/>
        <v>0</v>
      </c>
      <c r="N257" s="38" t="str">
        <f t="shared" si="29"/>
        <v>SOLDADURA PVC PAVCO</v>
      </c>
      <c r="O257" s="37">
        <f t="shared" si="30"/>
        <v>1</v>
      </c>
      <c r="P257" s="40">
        <v>88270</v>
      </c>
      <c r="Q257" s="41">
        <f t="shared" si="31"/>
        <v>88270</v>
      </c>
    </row>
    <row r="258" spans="1:17" ht="126.75" customHeight="1" x14ac:dyDescent="0.8">
      <c r="A258" s="137" t="s">
        <v>303</v>
      </c>
      <c r="B258" s="138" t="s">
        <v>303</v>
      </c>
      <c r="C258" s="138" t="s">
        <v>303</v>
      </c>
      <c r="D258" s="139" t="s">
        <v>303</v>
      </c>
      <c r="E258" s="34">
        <v>1</v>
      </c>
      <c r="F258" s="35" t="str">
        <f t="shared" si="24"/>
        <v>SÚPER BONDER* 5 GRAMOS</v>
      </c>
      <c r="G258" s="36">
        <v>1</v>
      </c>
      <c r="H258" s="33">
        <v>7500</v>
      </c>
      <c r="I258" s="39">
        <f t="shared" si="25"/>
        <v>7500</v>
      </c>
      <c r="J258" s="38" t="str">
        <f t="shared" si="26"/>
        <v>SÚPER BONDER* 5 GRAMOS</v>
      </c>
      <c r="K258" s="37">
        <f t="shared" si="27"/>
        <v>1</v>
      </c>
      <c r="L258" s="33">
        <v>8500</v>
      </c>
      <c r="M258" s="39">
        <f t="shared" si="28"/>
        <v>8500</v>
      </c>
      <c r="N258" s="38" t="str">
        <f t="shared" si="29"/>
        <v>SÚPER BONDER* 5 GRAMOS</v>
      </c>
      <c r="O258" s="37">
        <f t="shared" si="30"/>
        <v>1</v>
      </c>
      <c r="P258" s="40">
        <v>15470</v>
      </c>
      <c r="Q258" s="41">
        <f t="shared" si="31"/>
        <v>15470</v>
      </c>
    </row>
    <row r="259" spans="1:17" ht="126.75" customHeight="1" x14ac:dyDescent="0.8">
      <c r="A259" s="137" t="s">
        <v>304</v>
      </c>
      <c r="B259" s="138" t="s">
        <v>304</v>
      </c>
      <c r="C259" s="138" t="s">
        <v>304</v>
      </c>
      <c r="D259" s="139" t="s">
        <v>304</v>
      </c>
      <c r="E259" s="34">
        <v>1</v>
      </c>
      <c r="F259" s="35" t="str">
        <f t="shared" si="24"/>
        <v>SWITCH INTERRUPTOR BALANCÍN CON PILOTO 20 AMP 125V ROQUER ON OFF 6 PATAS, LUZ PILOTO ROJO</v>
      </c>
      <c r="G259" s="36">
        <v>1</v>
      </c>
      <c r="H259" s="33">
        <v>8500</v>
      </c>
      <c r="I259" s="39">
        <f t="shared" si="25"/>
        <v>8500</v>
      </c>
      <c r="J259" s="38" t="str">
        <f t="shared" si="26"/>
        <v>SWITCH INTERRUPTOR BALANCÍN CON PILOTO 20 AMP 125V ROQUER ON OFF 6 PATAS, LUZ PILOTO ROJO</v>
      </c>
      <c r="K259" s="37">
        <f t="shared" si="27"/>
        <v>1</v>
      </c>
      <c r="L259" s="33">
        <v>8600</v>
      </c>
      <c r="M259" s="39">
        <f t="shared" si="28"/>
        <v>8600</v>
      </c>
      <c r="N259" s="38" t="str">
        <f t="shared" si="29"/>
        <v>SWITCH INTERRUPTOR BALANCÍN CON PILOTO 20 AMP 125V ROQUER ON OFF 6 PATAS, LUZ PILOTO ROJO</v>
      </c>
      <c r="O259" s="37">
        <f t="shared" si="30"/>
        <v>1</v>
      </c>
      <c r="P259" s="40">
        <v>5200</v>
      </c>
      <c r="Q259" s="41">
        <f t="shared" si="31"/>
        <v>5200</v>
      </c>
    </row>
    <row r="260" spans="1:17" ht="126.75" customHeight="1" x14ac:dyDescent="0.8">
      <c r="A260" s="137" t="s">
        <v>305</v>
      </c>
      <c r="B260" s="138" t="s">
        <v>305</v>
      </c>
      <c r="C260" s="138" t="s">
        <v>305</v>
      </c>
      <c r="D260" s="139" t="s">
        <v>305</v>
      </c>
      <c r="E260" s="34">
        <v>1</v>
      </c>
      <c r="F260" s="35" t="str">
        <f t="shared" si="24"/>
        <v>TAPA CIEGA 2400 4X4 ALUMI</v>
      </c>
      <c r="G260" s="36">
        <v>1</v>
      </c>
      <c r="H260" s="33">
        <v>4100</v>
      </c>
      <c r="I260" s="39">
        <f t="shared" si="25"/>
        <v>4100</v>
      </c>
      <c r="J260" s="38" t="str">
        <f t="shared" si="26"/>
        <v>TAPA CIEGA 2400 4X4 ALUMI</v>
      </c>
      <c r="K260" s="37">
        <f t="shared" si="27"/>
        <v>1</v>
      </c>
      <c r="L260" s="33">
        <v>3500</v>
      </c>
      <c r="M260" s="39">
        <f t="shared" si="28"/>
        <v>3500</v>
      </c>
      <c r="N260" s="38" t="str">
        <f t="shared" si="29"/>
        <v>TAPA CIEGA 2400 4X4 ALUMI</v>
      </c>
      <c r="O260" s="37">
        <f t="shared" si="30"/>
        <v>1</v>
      </c>
      <c r="P260" s="40">
        <v>3965</v>
      </c>
      <c r="Q260" s="41">
        <f t="shared" si="31"/>
        <v>3965</v>
      </c>
    </row>
    <row r="261" spans="1:17" ht="126.75" customHeight="1" x14ac:dyDescent="0.8">
      <c r="A261" s="137" t="s">
        <v>306</v>
      </c>
      <c r="B261" s="138" t="s">
        <v>306</v>
      </c>
      <c r="C261" s="138" t="s">
        <v>306</v>
      </c>
      <c r="D261" s="139" t="s">
        <v>306</v>
      </c>
      <c r="E261" s="34">
        <v>1</v>
      </c>
      <c r="F261" s="35" t="str">
        <f t="shared" si="24"/>
        <v>TAPA CIEGA METÁLICA 2400 CAJA 10*10</v>
      </c>
      <c r="G261" s="36">
        <v>1</v>
      </c>
      <c r="H261" s="33">
        <v>2000</v>
      </c>
      <c r="I261" s="39">
        <f t="shared" si="25"/>
        <v>2000</v>
      </c>
      <c r="J261" s="38" t="str">
        <f t="shared" si="26"/>
        <v>TAPA CIEGA METÁLICA 2400 CAJA 10*10</v>
      </c>
      <c r="K261" s="37">
        <f t="shared" si="27"/>
        <v>1</v>
      </c>
      <c r="L261" s="33">
        <v>5800</v>
      </c>
      <c r="M261" s="39">
        <f t="shared" si="28"/>
        <v>5800</v>
      </c>
      <c r="N261" s="38" t="str">
        <f t="shared" si="29"/>
        <v>TAPA CIEGA METÁLICA 2400 CAJA 10*10</v>
      </c>
      <c r="O261" s="37">
        <f t="shared" si="30"/>
        <v>1</v>
      </c>
      <c r="P261" s="40">
        <v>1820</v>
      </c>
      <c r="Q261" s="41">
        <f t="shared" si="31"/>
        <v>1820</v>
      </c>
    </row>
    <row r="262" spans="1:17" ht="126.75" customHeight="1" x14ac:dyDescent="0.8">
      <c r="A262" s="137" t="s">
        <v>307</v>
      </c>
      <c r="B262" s="138" t="s">
        <v>307</v>
      </c>
      <c r="C262" s="138" t="s">
        <v>307</v>
      </c>
      <c r="D262" s="139" t="s">
        <v>307</v>
      </c>
      <c r="E262" s="34">
        <v>1</v>
      </c>
      <c r="F262" s="35" t="str">
        <f t="shared" si="24"/>
        <v>TAPA CIEGA METÁLICA CAJA 5800</v>
      </c>
      <c r="G262" s="36">
        <v>1</v>
      </c>
      <c r="H262" s="33">
        <v>2000</v>
      </c>
      <c r="I262" s="39">
        <f t="shared" si="25"/>
        <v>2000</v>
      </c>
      <c r="J262" s="38" t="str">
        <f t="shared" si="26"/>
        <v>TAPA CIEGA METÁLICA CAJA 5800</v>
      </c>
      <c r="K262" s="37">
        <f t="shared" si="27"/>
        <v>1</v>
      </c>
      <c r="L262" s="33">
        <v>5800</v>
      </c>
      <c r="M262" s="39">
        <f t="shared" si="28"/>
        <v>5800</v>
      </c>
      <c r="N262" s="38" t="str">
        <f t="shared" si="29"/>
        <v>TAPA CIEGA METÁLICA CAJA 5800</v>
      </c>
      <c r="O262" s="37">
        <f t="shared" si="30"/>
        <v>1</v>
      </c>
      <c r="P262" s="40">
        <v>2860</v>
      </c>
      <c r="Q262" s="41">
        <f t="shared" si="31"/>
        <v>2860</v>
      </c>
    </row>
    <row r="263" spans="1:17" ht="126.75" customHeight="1" x14ac:dyDescent="0.8">
      <c r="A263" s="137" t="s">
        <v>308</v>
      </c>
      <c r="B263" s="138" t="s">
        <v>308</v>
      </c>
      <c r="C263" s="138" t="s">
        <v>308</v>
      </c>
      <c r="D263" s="139" t="s">
        <v>308</v>
      </c>
      <c r="E263" s="34">
        <v>1</v>
      </c>
      <c r="F263" s="35" t="str">
        <f t="shared" si="24"/>
        <v>TAPA CIEGA PVC 2400 CAJA 10*10</v>
      </c>
      <c r="G263" s="36">
        <v>1</v>
      </c>
      <c r="H263" s="33">
        <v>1500</v>
      </c>
      <c r="I263" s="39">
        <f t="shared" si="25"/>
        <v>1500</v>
      </c>
      <c r="J263" s="38" t="str">
        <f t="shared" si="26"/>
        <v>TAPA CIEGA PVC 2400 CAJA 10*10</v>
      </c>
      <c r="K263" s="37">
        <f t="shared" si="27"/>
        <v>1</v>
      </c>
      <c r="L263" s="33">
        <v>5800</v>
      </c>
      <c r="M263" s="39">
        <f t="shared" si="28"/>
        <v>5800</v>
      </c>
      <c r="N263" s="38" t="str">
        <f t="shared" si="29"/>
        <v>TAPA CIEGA PVC 2400 CAJA 10*10</v>
      </c>
      <c r="O263" s="37">
        <f t="shared" si="30"/>
        <v>1</v>
      </c>
      <c r="P263" s="40">
        <v>1430</v>
      </c>
      <c r="Q263" s="41">
        <f t="shared" si="31"/>
        <v>1430</v>
      </c>
    </row>
    <row r="264" spans="1:17" ht="126.75" customHeight="1" x14ac:dyDescent="0.8">
      <c r="A264" s="137" t="s">
        <v>309</v>
      </c>
      <c r="B264" s="138" t="s">
        <v>309</v>
      </c>
      <c r="C264" s="138" t="s">
        <v>309</v>
      </c>
      <c r="D264" s="139" t="s">
        <v>309</v>
      </c>
      <c r="E264" s="34">
        <v>1</v>
      </c>
      <c r="F264" s="35" t="str">
        <f t="shared" si="24"/>
        <v>TAPA CIEGA PVC CAJA 5800</v>
      </c>
      <c r="G264" s="36">
        <v>1</v>
      </c>
      <c r="H264" s="33">
        <v>1500</v>
      </c>
      <c r="I264" s="39">
        <f t="shared" si="25"/>
        <v>1500</v>
      </c>
      <c r="J264" s="38" t="str">
        <f t="shared" si="26"/>
        <v>TAPA CIEGA PVC CAJA 5800</v>
      </c>
      <c r="K264" s="37">
        <f t="shared" si="27"/>
        <v>1</v>
      </c>
      <c r="L264" s="33">
        <v>5800</v>
      </c>
      <c r="M264" s="39">
        <f t="shared" si="28"/>
        <v>5800</v>
      </c>
      <c r="N264" s="38" t="str">
        <f t="shared" si="29"/>
        <v>TAPA CIEGA PVC CAJA 5800</v>
      </c>
      <c r="O264" s="37">
        <f t="shared" si="30"/>
        <v>1</v>
      </c>
      <c r="P264" s="40">
        <v>1235</v>
      </c>
      <c r="Q264" s="41">
        <f t="shared" si="31"/>
        <v>1235</v>
      </c>
    </row>
    <row r="265" spans="1:17" ht="126.75" customHeight="1" x14ac:dyDescent="0.8">
      <c r="A265" s="137" t="s">
        <v>310</v>
      </c>
      <c r="B265" s="138" t="s">
        <v>310</v>
      </c>
      <c r="C265" s="138" t="s">
        <v>310</v>
      </c>
      <c r="D265" s="139" t="s">
        <v>310</v>
      </c>
      <c r="E265" s="34">
        <v>1</v>
      </c>
      <c r="F265" s="35" t="str">
        <f t="shared" si="24"/>
        <v>TAPA INTERPERIE TOMA DOBLE BLANCO</v>
      </c>
      <c r="G265" s="36">
        <v>1</v>
      </c>
      <c r="H265" s="33">
        <v>37000</v>
      </c>
      <c r="I265" s="39">
        <f t="shared" si="25"/>
        <v>37000</v>
      </c>
      <c r="J265" s="38" t="str">
        <f t="shared" si="26"/>
        <v>TAPA INTERPERIE TOMA DOBLE BLANCO</v>
      </c>
      <c r="K265" s="37">
        <f t="shared" si="27"/>
        <v>1</v>
      </c>
      <c r="L265" s="33">
        <v>5800</v>
      </c>
      <c r="M265" s="39">
        <f t="shared" si="28"/>
        <v>5800</v>
      </c>
      <c r="N265" s="38" t="str">
        <f t="shared" si="29"/>
        <v>TAPA INTERPERIE TOMA DOBLE BLANCO</v>
      </c>
      <c r="O265" s="37">
        <f t="shared" si="30"/>
        <v>1</v>
      </c>
      <c r="P265" s="40">
        <v>20255</v>
      </c>
      <c r="Q265" s="41">
        <f t="shared" si="31"/>
        <v>20255</v>
      </c>
    </row>
    <row r="266" spans="1:17" ht="126.75" customHeight="1" x14ac:dyDescent="0.8">
      <c r="A266" s="137" t="s">
        <v>311</v>
      </c>
      <c r="B266" s="138" t="s">
        <v>311</v>
      </c>
      <c r="C266" s="138" t="s">
        <v>311</v>
      </c>
      <c r="D266" s="139" t="s">
        <v>311</v>
      </c>
      <c r="E266" s="34">
        <v>1</v>
      </c>
      <c r="F266" s="35" t="str">
        <f t="shared" si="24"/>
        <v>TAPA PLASTICA DUPLEX PARA INTERPERIE</v>
      </c>
      <c r="G266" s="36">
        <v>1</v>
      </c>
      <c r="H266" s="33">
        <v>15000</v>
      </c>
      <c r="I266" s="39">
        <f t="shared" si="25"/>
        <v>15000</v>
      </c>
      <c r="J266" s="38" t="str">
        <f t="shared" si="26"/>
        <v>TAPA PLASTICA DUPLEX PARA INTERPERIE</v>
      </c>
      <c r="K266" s="37">
        <f t="shared" si="27"/>
        <v>1</v>
      </c>
      <c r="L266" s="33">
        <v>68000</v>
      </c>
      <c r="M266" s="39">
        <f t="shared" si="28"/>
        <v>68000</v>
      </c>
      <c r="N266" s="38" t="str">
        <f t="shared" si="29"/>
        <v>TAPA PLASTICA DUPLEX PARA INTERPERIE</v>
      </c>
      <c r="O266" s="37">
        <f t="shared" si="30"/>
        <v>1</v>
      </c>
      <c r="P266" s="40">
        <v>5005</v>
      </c>
      <c r="Q266" s="41">
        <f t="shared" si="31"/>
        <v>5005</v>
      </c>
    </row>
    <row r="267" spans="1:17" ht="126.75" customHeight="1" x14ac:dyDescent="0.8">
      <c r="A267" s="137" t="s">
        <v>312</v>
      </c>
      <c r="B267" s="138" t="s">
        <v>312</v>
      </c>
      <c r="C267" s="138" t="s">
        <v>312</v>
      </c>
      <c r="D267" s="139" t="s">
        <v>312</v>
      </c>
      <c r="E267" s="34">
        <v>1</v>
      </c>
      <c r="F267" s="35" t="str">
        <f t="shared" si="24"/>
        <v>TAPA REGISTRO PVC 20*20 MARCA PAVCO</v>
      </c>
      <c r="G267" s="36">
        <v>1</v>
      </c>
      <c r="H267" s="33">
        <v>9500</v>
      </c>
      <c r="I267" s="39">
        <f t="shared" si="25"/>
        <v>9500</v>
      </c>
      <c r="J267" s="38" t="str">
        <f t="shared" si="26"/>
        <v>TAPA REGISTRO PVC 20*20 MARCA PAVCO</v>
      </c>
      <c r="K267" s="37">
        <f t="shared" si="27"/>
        <v>1</v>
      </c>
      <c r="L267" s="33">
        <v>38000</v>
      </c>
      <c r="M267" s="39">
        <f t="shared" si="28"/>
        <v>38000</v>
      </c>
      <c r="N267" s="38" t="str">
        <f t="shared" si="29"/>
        <v>TAPA REGISTRO PVC 20*20 MARCA PAVCO</v>
      </c>
      <c r="O267" s="37">
        <f t="shared" si="30"/>
        <v>1</v>
      </c>
      <c r="P267" s="40">
        <v>16666</v>
      </c>
      <c r="Q267" s="41">
        <f t="shared" si="31"/>
        <v>16666</v>
      </c>
    </row>
    <row r="268" spans="1:17" ht="126.75" customHeight="1" x14ac:dyDescent="0.8">
      <c r="A268" s="137" t="s">
        <v>313</v>
      </c>
      <c r="B268" s="138" t="s">
        <v>313</v>
      </c>
      <c r="C268" s="138" t="s">
        <v>313</v>
      </c>
      <c r="D268" s="139" t="s">
        <v>313</v>
      </c>
      <c r="E268" s="34">
        <v>1</v>
      </c>
      <c r="F268" s="35" t="str">
        <f t="shared" si="24"/>
        <v>TAPA SEGURIDAD METÁLICA PARA TOMA LEVITON INTEMPERIE</v>
      </c>
      <c r="G268" s="36">
        <v>1</v>
      </c>
      <c r="H268" s="33">
        <v>22000</v>
      </c>
      <c r="I268" s="39">
        <f t="shared" si="25"/>
        <v>22000</v>
      </c>
      <c r="J268" s="38" t="str">
        <f t="shared" si="26"/>
        <v>TAPA SEGURIDAD METÁLICA PARA TOMA LEVITON INTEMPERIE</v>
      </c>
      <c r="K268" s="37">
        <f t="shared" si="27"/>
        <v>1</v>
      </c>
      <c r="L268" s="33">
        <v>68000</v>
      </c>
      <c r="M268" s="39">
        <f t="shared" si="28"/>
        <v>68000</v>
      </c>
      <c r="N268" s="38" t="str">
        <f t="shared" si="29"/>
        <v>TAPA SEGURIDAD METÁLICA PARA TOMA LEVITON INTEMPERIE</v>
      </c>
      <c r="O268" s="37">
        <f t="shared" si="30"/>
        <v>1</v>
      </c>
      <c r="P268" s="40">
        <v>21255</v>
      </c>
      <c r="Q268" s="41">
        <f t="shared" si="31"/>
        <v>21255</v>
      </c>
    </row>
    <row r="269" spans="1:17" ht="126.75" customHeight="1" x14ac:dyDescent="0.8">
      <c r="A269" s="137" t="s">
        <v>314</v>
      </c>
      <c r="B269" s="138" t="s">
        <v>314</v>
      </c>
      <c r="C269" s="138" t="s">
        <v>314</v>
      </c>
      <c r="D269" s="139" t="s">
        <v>314</v>
      </c>
      <c r="E269" s="34">
        <v>1</v>
      </c>
      <c r="F269" s="35" t="str">
        <f t="shared" si="24"/>
        <v>TAPA DOBLE POLO A TIERRA GFCI 15 AMPERIOS</v>
      </c>
      <c r="G269" s="36">
        <v>1</v>
      </c>
      <c r="H269" s="33">
        <v>25000</v>
      </c>
      <c r="I269" s="39">
        <f t="shared" si="25"/>
        <v>25000</v>
      </c>
      <c r="J269" s="38" t="str">
        <f t="shared" si="26"/>
        <v>TAPA DOBLE POLO A TIERRA GFCI 15 AMPERIOS</v>
      </c>
      <c r="K269" s="37">
        <f t="shared" si="27"/>
        <v>1</v>
      </c>
      <c r="L269" s="33">
        <v>148000</v>
      </c>
      <c r="M269" s="39">
        <f t="shared" si="28"/>
        <v>148000</v>
      </c>
      <c r="N269" s="38" t="str">
        <f t="shared" si="29"/>
        <v>TAPA DOBLE POLO A TIERRA GFCI 15 AMPERIOS</v>
      </c>
      <c r="O269" s="37">
        <f t="shared" si="30"/>
        <v>1</v>
      </c>
      <c r="P269" s="40">
        <v>73496</v>
      </c>
      <c r="Q269" s="41">
        <f t="shared" si="31"/>
        <v>73496</v>
      </c>
    </row>
    <row r="270" spans="1:17" ht="126.75" customHeight="1" x14ac:dyDescent="0.8">
      <c r="A270" s="137" t="s">
        <v>315</v>
      </c>
      <c r="B270" s="138" t="s">
        <v>315</v>
      </c>
      <c r="C270" s="138" t="s">
        <v>315</v>
      </c>
      <c r="D270" s="139" t="s">
        <v>315</v>
      </c>
      <c r="E270" s="34">
        <v>1</v>
      </c>
      <c r="F270" s="35" t="str">
        <f t="shared" si="24"/>
        <v>TAPÓN MACHO ROSCA DE 1" METÁLICO GALVANIZADO</v>
      </c>
      <c r="G270" s="36">
        <v>1</v>
      </c>
      <c r="H270" s="33">
        <v>9100</v>
      </c>
      <c r="I270" s="39">
        <f t="shared" si="25"/>
        <v>9100</v>
      </c>
      <c r="J270" s="38" t="str">
        <f t="shared" si="26"/>
        <v>TAPÓN MACHO ROSCA DE 1" METÁLICO GALVANIZADO</v>
      </c>
      <c r="K270" s="37">
        <f t="shared" si="27"/>
        <v>1</v>
      </c>
      <c r="L270" s="33">
        <v>10500</v>
      </c>
      <c r="M270" s="39">
        <f t="shared" si="28"/>
        <v>10500</v>
      </c>
      <c r="N270" s="38" t="str">
        <f t="shared" si="29"/>
        <v>TAPÓN MACHO ROSCA DE 1" METÁLICO GALVANIZADO</v>
      </c>
      <c r="O270" s="37">
        <f t="shared" si="30"/>
        <v>1</v>
      </c>
      <c r="P270" s="40">
        <v>3558</v>
      </c>
      <c r="Q270" s="41">
        <f t="shared" si="31"/>
        <v>3558</v>
      </c>
    </row>
    <row r="271" spans="1:17" ht="126.75" customHeight="1" x14ac:dyDescent="0.8">
      <c r="A271" s="137" t="s">
        <v>316</v>
      </c>
      <c r="B271" s="138" t="s">
        <v>316</v>
      </c>
      <c r="C271" s="138" t="s">
        <v>316</v>
      </c>
      <c r="D271" s="139" t="s">
        <v>316</v>
      </c>
      <c r="E271" s="34">
        <v>1</v>
      </c>
      <c r="F271" s="35" t="str">
        <f t="shared" ref="F271:F334" si="32">A271</f>
        <v>TAPÓN MACHO PVC ROSCA DE 1" MARCA PAVCO</v>
      </c>
      <c r="G271" s="36">
        <v>1</v>
      </c>
      <c r="H271" s="33">
        <v>2100</v>
      </c>
      <c r="I271" s="39">
        <f t="shared" ref="I271:I334" si="33">H271*G271</f>
        <v>2100</v>
      </c>
      <c r="J271" s="38" t="str">
        <f t="shared" ref="J271:J334" si="34">F271</f>
        <v>TAPÓN MACHO PVC ROSCA DE 1" MARCA PAVCO</v>
      </c>
      <c r="K271" s="37">
        <f t="shared" ref="K271:K334" si="35">G271</f>
        <v>1</v>
      </c>
      <c r="L271" s="33">
        <v>6800</v>
      </c>
      <c r="M271" s="39">
        <f t="shared" ref="M271:M334" si="36">L271*K271</f>
        <v>6800</v>
      </c>
      <c r="N271" s="38" t="str">
        <f t="shared" ref="N271:N334" si="37">J271</f>
        <v>TAPÓN MACHO PVC ROSCA DE 1" MARCA PAVCO</v>
      </c>
      <c r="O271" s="37">
        <f t="shared" ref="O271:O334" si="38">K271</f>
        <v>1</v>
      </c>
      <c r="P271" s="40">
        <v>4745</v>
      </c>
      <c r="Q271" s="41">
        <f t="shared" ref="Q271:Q334" si="39">P271*O271</f>
        <v>4745</v>
      </c>
    </row>
    <row r="272" spans="1:17" ht="126.75" customHeight="1" x14ac:dyDescent="0.8">
      <c r="A272" s="137" t="s">
        <v>317</v>
      </c>
      <c r="B272" s="138" t="s">
        <v>317</v>
      </c>
      <c r="C272" s="138" t="s">
        <v>317</v>
      </c>
      <c r="D272" s="139" t="s">
        <v>317</v>
      </c>
      <c r="E272" s="34">
        <v>1</v>
      </c>
      <c r="F272" s="35" t="str">
        <f t="shared" si="32"/>
        <v>TAPÓN PRUEBA 3" CPVC SCH 80, PAVCO AGUA CALIENTE</v>
      </c>
      <c r="G272" s="36">
        <v>1</v>
      </c>
      <c r="H272" s="33">
        <v>198000</v>
      </c>
      <c r="I272" s="39">
        <f t="shared" si="33"/>
        <v>198000</v>
      </c>
      <c r="J272" s="38" t="str">
        <f t="shared" si="34"/>
        <v>TAPÓN PRUEBA 3" CPVC SCH 80, PAVCO AGUA CALIENTE</v>
      </c>
      <c r="K272" s="37">
        <f t="shared" si="35"/>
        <v>1</v>
      </c>
      <c r="L272" s="33">
        <v>3800</v>
      </c>
      <c r="M272" s="39">
        <f t="shared" si="36"/>
        <v>3800</v>
      </c>
      <c r="N272" s="38" t="str">
        <f t="shared" si="37"/>
        <v>TAPÓN PRUEBA 3" CPVC SCH 80, PAVCO AGUA CALIENTE</v>
      </c>
      <c r="O272" s="37">
        <f t="shared" si="38"/>
        <v>1</v>
      </c>
      <c r="P272" s="40">
        <v>2665</v>
      </c>
      <c r="Q272" s="41">
        <f t="shared" si="39"/>
        <v>2665</v>
      </c>
    </row>
    <row r="273" spans="1:17" ht="126.75" customHeight="1" x14ac:dyDescent="0.8">
      <c r="A273" s="137" t="s">
        <v>318</v>
      </c>
      <c r="B273" s="138" t="s">
        <v>318</v>
      </c>
      <c r="C273" s="138" t="s">
        <v>318</v>
      </c>
      <c r="D273" s="139" t="s">
        <v>318</v>
      </c>
      <c r="E273" s="34">
        <v>1</v>
      </c>
      <c r="F273" s="35" t="str">
        <f t="shared" si="32"/>
        <v>TAPÓN ROSCA PVC 1/2"</v>
      </c>
      <c r="G273" s="36">
        <v>1</v>
      </c>
      <c r="H273" s="33">
        <v>499.71424999999999</v>
      </c>
      <c r="I273" s="39">
        <f t="shared" si="33"/>
        <v>499.71424999999999</v>
      </c>
      <c r="J273" s="38" t="str">
        <f t="shared" si="34"/>
        <v>TAPÓN ROSCA PVC 1/2"</v>
      </c>
      <c r="K273" s="37">
        <f t="shared" si="35"/>
        <v>1</v>
      </c>
      <c r="L273" s="33">
        <v>5800</v>
      </c>
      <c r="M273" s="39">
        <f t="shared" si="36"/>
        <v>5800</v>
      </c>
      <c r="N273" s="38" t="str">
        <f t="shared" si="37"/>
        <v>TAPÓN ROSCA PVC 1/2"</v>
      </c>
      <c r="O273" s="37">
        <f t="shared" si="38"/>
        <v>1</v>
      </c>
      <c r="P273" s="40">
        <v>519</v>
      </c>
      <c r="Q273" s="41">
        <f t="shared" si="39"/>
        <v>519</v>
      </c>
    </row>
    <row r="274" spans="1:17" ht="126.75" customHeight="1" x14ac:dyDescent="0.8">
      <c r="A274" s="137" t="s">
        <v>319</v>
      </c>
      <c r="B274" s="138" t="s">
        <v>319</v>
      </c>
      <c r="C274" s="138" t="s">
        <v>319</v>
      </c>
      <c r="D274" s="139" t="s">
        <v>319</v>
      </c>
      <c r="E274" s="34">
        <v>1</v>
      </c>
      <c r="F274" s="35" t="str">
        <f t="shared" si="32"/>
        <v>TECHO LAMINA PVC BLANCO MATE 6M X 25 CM</v>
      </c>
      <c r="G274" s="36">
        <v>1</v>
      </c>
      <c r="H274" s="33">
        <v>35000</v>
      </c>
      <c r="I274" s="39">
        <f t="shared" si="33"/>
        <v>35000</v>
      </c>
      <c r="J274" s="38" t="str">
        <f t="shared" si="34"/>
        <v>TECHO LAMINA PVC BLANCO MATE 6M X 25 CM</v>
      </c>
      <c r="K274" s="37">
        <f t="shared" si="35"/>
        <v>1</v>
      </c>
      <c r="L274" s="33">
        <v>58000</v>
      </c>
      <c r="M274" s="39">
        <f t="shared" si="36"/>
        <v>58000</v>
      </c>
      <c r="N274" s="38" t="str">
        <f t="shared" si="37"/>
        <v>TECHO LAMINA PVC BLANCO MATE 6M X 25 CM</v>
      </c>
      <c r="O274" s="37">
        <f t="shared" si="38"/>
        <v>1</v>
      </c>
      <c r="P274" s="40">
        <v>37699</v>
      </c>
      <c r="Q274" s="41">
        <f t="shared" si="39"/>
        <v>37699</v>
      </c>
    </row>
    <row r="275" spans="1:17" ht="126.75" customHeight="1" x14ac:dyDescent="0.8">
      <c r="A275" s="137" t="s">
        <v>320</v>
      </c>
      <c r="B275" s="138" t="s">
        <v>320</v>
      </c>
      <c r="C275" s="138" t="s">
        <v>320</v>
      </c>
      <c r="D275" s="139" t="s">
        <v>320</v>
      </c>
      <c r="E275" s="34">
        <v>1</v>
      </c>
      <c r="F275" s="35" t="str">
        <f t="shared" si="32"/>
        <v>TEE 2" CPVC SCH 80, PAVCO AGUA CALIENTE</v>
      </c>
      <c r="G275" s="36">
        <v>1</v>
      </c>
      <c r="H275" s="33">
        <v>120409.71792499999</v>
      </c>
      <c r="I275" s="39">
        <f t="shared" si="33"/>
        <v>120409.71792499999</v>
      </c>
      <c r="J275" s="38" t="str">
        <f t="shared" si="34"/>
        <v>TEE 2" CPVC SCH 80, PAVCO AGUA CALIENTE</v>
      </c>
      <c r="K275" s="37">
        <f t="shared" si="35"/>
        <v>1</v>
      </c>
      <c r="L275" s="33">
        <v>12800</v>
      </c>
      <c r="M275" s="39">
        <f t="shared" si="36"/>
        <v>12800</v>
      </c>
      <c r="N275" s="38" t="str">
        <f t="shared" si="37"/>
        <v>TEE 2" CPVC SCH 80, PAVCO AGUA CALIENTE</v>
      </c>
      <c r="O275" s="37">
        <f t="shared" si="38"/>
        <v>1</v>
      </c>
      <c r="P275" s="40">
        <v>74360</v>
      </c>
      <c r="Q275" s="41">
        <f t="shared" si="39"/>
        <v>74360</v>
      </c>
    </row>
    <row r="276" spans="1:17" ht="126.75" customHeight="1" x14ac:dyDescent="0.8">
      <c r="A276" s="137" t="s">
        <v>321</v>
      </c>
      <c r="B276" s="138" t="s">
        <v>321</v>
      </c>
      <c r="C276" s="138" t="s">
        <v>321</v>
      </c>
      <c r="D276" s="139" t="s">
        <v>321</v>
      </c>
      <c r="E276" s="34">
        <v>1</v>
      </c>
      <c r="F276" s="35" t="str">
        <f t="shared" si="32"/>
        <v>TEE 3" CPVC SCH 80, PAVCO AGUA CALIENTE</v>
      </c>
      <c r="G276" s="36">
        <v>1</v>
      </c>
      <c r="H276" s="33">
        <v>329054.69485000003</v>
      </c>
      <c r="I276" s="39">
        <f t="shared" si="33"/>
        <v>329054.69485000003</v>
      </c>
      <c r="J276" s="38" t="str">
        <f t="shared" si="34"/>
        <v>TEE 3" CPVC SCH 80, PAVCO AGUA CALIENTE</v>
      </c>
      <c r="K276" s="37">
        <f t="shared" si="35"/>
        <v>1</v>
      </c>
      <c r="L276" s="33">
        <v>52000</v>
      </c>
      <c r="M276" s="39">
        <f t="shared" si="36"/>
        <v>52000</v>
      </c>
      <c r="N276" s="38" t="str">
        <f t="shared" si="37"/>
        <v>TEE 3" CPVC SCH 80, PAVCO AGUA CALIENTE</v>
      </c>
      <c r="O276" s="37">
        <f t="shared" si="38"/>
        <v>1</v>
      </c>
      <c r="P276" s="40">
        <v>198640</v>
      </c>
      <c r="Q276" s="41">
        <f t="shared" si="39"/>
        <v>198640</v>
      </c>
    </row>
    <row r="277" spans="1:17" ht="126.75" customHeight="1" x14ac:dyDescent="0.8">
      <c r="A277" s="137" t="s">
        <v>322</v>
      </c>
      <c r="B277" s="138" t="s">
        <v>322</v>
      </c>
      <c r="C277" s="138" t="s">
        <v>322</v>
      </c>
      <c r="D277" s="139" t="s">
        <v>322</v>
      </c>
      <c r="E277" s="34">
        <v>1</v>
      </c>
      <c r="F277" s="35" t="str">
        <f t="shared" si="32"/>
        <v>TEE PVC PRESIÓ DE 2" MARCA PAVCO</v>
      </c>
      <c r="G277" s="36">
        <v>1</v>
      </c>
      <c r="H277" s="33">
        <v>22105.930665</v>
      </c>
      <c r="I277" s="39">
        <f t="shared" si="33"/>
        <v>22105.930665</v>
      </c>
      <c r="J277" s="38" t="str">
        <f t="shared" si="34"/>
        <v>TEE PVC PRESIÓ DE 2" MARCA PAVCO</v>
      </c>
      <c r="K277" s="37">
        <f t="shared" si="35"/>
        <v>1</v>
      </c>
      <c r="L277" s="33">
        <v>12800</v>
      </c>
      <c r="M277" s="39">
        <f t="shared" si="36"/>
        <v>12800</v>
      </c>
      <c r="N277" s="38" t="str">
        <f t="shared" si="37"/>
        <v>TEE PVC PRESIÓ DE 2" MARCA PAVCO</v>
      </c>
      <c r="O277" s="37">
        <f t="shared" si="38"/>
        <v>1</v>
      </c>
      <c r="P277" s="40">
        <v>13395</v>
      </c>
      <c r="Q277" s="41">
        <f t="shared" si="39"/>
        <v>13395</v>
      </c>
    </row>
    <row r="278" spans="1:17" ht="126.75" customHeight="1" x14ac:dyDescent="0.8">
      <c r="A278" s="137" t="s">
        <v>323</v>
      </c>
      <c r="B278" s="138" t="s">
        <v>323</v>
      </c>
      <c r="C278" s="138" t="s">
        <v>323</v>
      </c>
      <c r="D278" s="139" t="s">
        <v>323</v>
      </c>
      <c r="E278" s="34">
        <v>1</v>
      </c>
      <c r="F278" s="35" t="str">
        <f t="shared" si="32"/>
        <v>TEE PVC PRESIÓN DE 1/2" MARCA PAVCO</v>
      </c>
      <c r="G278" s="36">
        <v>1</v>
      </c>
      <c r="H278" s="33">
        <v>818.10361499999999</v>
      </c>
      <c r="I278" s="39">
        <f t="shared" si="33"/>
        <v>818.10361499999999</v>
      </c>
      <c r="J278" s="38" t="str">
        <f t="shared" si="34"/>
        <v>TEE PVC PRESIÓN DE 1/2" MARCA PAVCO</v>
      </c>
      <c r="K278" s="37">
        <f t="shared" si="35"/>
        <v>1</v>
      </c>
      <c r="L278" s="33">
        <v>2800</v>
      </c>
      <c r="M278" s="39">
        <f t="shared" si="36"/>
        <v>2800</v>
      </c>
      <c r="N278" s="38" t="str">
        <f t="shared" si="37"/>
        <v>TEE PVC PRESIÓN DE 1/2" MARCA PAVCO</v>
      </c>
      <c r="O278" s="37">
        <f t="shared" si="38"/>
        <v>1</v>
      </c>
      <c r="P278" s="40">
        <v>751</v>
      </c>
      <c r="Q278" s="41">
        <f t="shared" si="39"/>
        <v>751</v>
      </c>
    </row>
    <row r="279" spans="1:17" ht="126.75" customHeight="1" x14ac:dyDescent="0.8">
      <c r="A279" s="137" t="s">
        <v>324</v>
      </c>
      <c r="B279" s="138" t="s">
        <v>324</v>
      </c>
      <c r="C279" s="138" t="s">
        <v>324</v>
      </c>
      <c r="D279" s="139" t="s">
        <v>324</v>
      </c>
      <c r="E279" s="34">
        <v>1</v>
      </c>
      <c r="F279" s="35" t="str">
        <f t="shared" si="32"/>
        <v>TEE PVC PRESIÓN DE 3" MARCA PAVCO</v>
      </c>
      <c r="G279" s="36">
        <v>1</v>
      </c>
      <c r="H279" s="33">
        <v>55048.521780000003</v>
      </c>
      <c r="I279" s="39">
        <f t="shared" si="33"/>
        <v>55048.521780000003</v>
      </c>
      <c r="J279" s="38" t="str">
        <f t="shared" si="34"/>
        <v>TEE PVC PRESIÓN DE 3" MARCA PAVCO</v>
      </c>
      <c r="K279" s="37">
        <f t="shared" si="35"/>
        <v>1</v>
      </c>
      <c r="L279" s="33">
        <v>49000</v>
      </c>
      <c r="M279" s="39">
        <f t="shared" si="36"/>
        <v>49000</v>
      </c>
      <c r="N279" s="38" t="str">
        <f t="shared" si="37"/>
        <v>TEE PVC PRESIÓN DE 3" MARCA PAVCO</v>
      </c>
      <c r="O279" s="37">
        <f t="shared" si="38"/>
        <v>1</v>
      </c>
      <c r="P279" s="40">
        <v>50540</v>
      </c>
      <c r="Q279" s="41">
        <f t="shared" si="39"/>
        <v>50540</v>
      </c>
    </row>
    <row r="280" spans="1:17" ht="126.75" customHeight="1" x14ac:dyDescent="0.8">
      <c r="A280" s="137" t="s">
        <v>325</v>
      </c>
      <c r="B280" s="138" t="s">
        <v>325</v>
      </c>
      <c r="C280" s="138" t="s">
        <v>325</v>
      </c>
      <c r="D280" s="139" t="s">
        <v>325</v>
      </c>
      <c r="E280" s="34">
        <v>1</v>
      </c>
      <c r="F280" s="35" t="str">
        <f t="shared" si="32"/>
        <v>TEE PVC PRESIÓN DE 4" MARCA PAVCO</v>
      </c>
      <c r="G280" s="36">
        <v>1</v>
      </c>
      <c r="H280" s="33">
        <v>120127.02243500001</v>
      </c>
      <c r="I280" s="39">
        <f t="shared" si="33"/>
        <v>120127.02243500001</v>
      </c>
      <c r="J280" s="38" t="str">
        <f t="shared" si="34"/>
        <v>TEE PVC PRESIÓN DE 4" MARCA PAVCO</v>
      </c>
      <c r="K280" s="37">
        <f t="shared" si="35"/>
        <v>1</v>
      </c>
      <c r="L280" s="33">
        <v>113000</v>
      </c>
      <c r="M280" s="39">
        <f t="shared" si="36"/>
        <v>113000</v>
      </c>
      <c r="N280" s="38" t="str">
        <f t="shared" si="37"/>
        <v>TEE PVC PRESIÓN DE 4" MARCA PAVCO</v>
      </c>
      <c r="O280" s="37">
        <f t="shared" si="38"/>
        <v>1</v>
      </c>
      <c r="P280" s="40">
        <v>110291</v>
      </c>
      <c r="Q280" s="41">
        <f t="shared" si="39"/>
        <v>110291</v>
      </c>
    </row>
    <row r="281" spans="1:17" ht="126.75" customHeight="1" x14ac:dyDescent="0.8">
      <c r="A281" s="137" t="s">
        <v>326</v>
      </c>
      <c r="B281" s="138" t="s">
        <v>326</v>
      </c>
      <c r="C281" s="138" t="s">
        <v>326</v>
      </c>
      <c r="D281" s="139" t="s">
        <v>326</v>
      </c>
      <c r="E281" s="34">
        <v>1</v>
      </c>
      <c r="F281" s="35" t="str">
        <f t="shared" si="32"/>
        <v>TEE PVC PRESIÓN DE 1" MARCA PAVCO</v>
      </c>
      <c r="G281" s="36">
        <v>1</v>
      </c>
      <c r="H281" s="33">
        <v>1383.4945950000001</v>
      </c>
      <c r="I281" s="39">
        <f t="shared" si="33"/>
        <v>1383.4945950000001</v>
      </c>
      <c r="J281" s="38" t="str">
        <f t="shared" si="34"/>
        <v>TEE PVC PRESIÓN DE 1" MARCA PAVCO</v>
      </c>
      <c r="K281" s="37">
        <f t="shared" si="35"/>
        <v>1</v>
      </c>
      <c r="L281" s="33">
        <v>6800</v>
      </c>
      <c r="M281" s="39">
        <f t="shared" si="36"/>
        <v>6800</v>
      </c>
      <c r="N281" s="38" t="str">
        <f t="shared" si="37"/>
        <v>TEE PVC PRESIÓN DE 1" MARCA PAVCO</v>
      </c>
      <c r="O281" s="37">
        <f t="shared" si="38"/>
        <v>1</v>
      </c>
      <c r="P281" s="40">
        <v>2480</v>
      </c>
      <c r="Q281" s="41">
        <f t="shared" si="39"/>
        <v>2480</v>
      </c>
    </row>
    <row r="282" spans="1:17" ht="126.75" customHeight="1" x14ac:dyDescent="0.8">
      <c r="A282" s="137" t="s">
        <v>327</v>
      </c>
      <c r="B282" s="138" t="s">
        <v>327</v>
      </c>
      <c r="C282" s="138" t="s">
        <v>327</v>
      </c>
      <c r="D282" s="139" t="s">
        <v>327</v>
      </c>
      <c r="E282" s="34">
        <v>1</v>
      </c>
      <c r="F282" s="35" t="str">
        <f t="shared" si="32"/>
        <v>TEE PVC PRSIÓN DE 3/4" MARCA PAVCO</v>
      </c>
      <c r="G282" s="36">
        <v>1</v>
      </c>
      <c r="H282" s="33">
        <v>1384.9223500000003</v>
      </c>
      <c r="I282" s="39">
        <f t="shared" si="33"/>
        <v>1384.9223500000003</v>
      </c>
      <c r="J282" s="38" t="str">
        <f t="shared" si="34"/>
        <v>TEE PVC PRSIÓN DE 3/4" MARCA PAVCO</v>
      </c>
      <c r="K282" s="37">
        <f t="shared" si="35"/>
        <v>1</v>
      </c>
      <c r="L282" s="33">
        <v>5800</v>
      </c>
      <c r="M282" s="39">
        <f t="shared" si="36"/>
        <v>5800</v>
      </c>
      <c r="N282" s="38" t="str">
        <f t="shared" si="37"/>
        <v>TEE PVC PRSIÓN DE 3/4" MARCA PAVCO</v>
      </c>
      <c r="O282" s="37">
        <f t="shared" si="38"/>
        <v>1</v>
      </c>
      <c r="P282" s="40">
        <v>1270</v>
      </c>
      <c r="Q282" s="41">
        <f t="shared" si="39"/>
        <v>1270</v>
      </c>
    </row>
    <row r="283" spans="1:17" ht="126.75" customHeight="1" x14ac:dyDescent="0.8">
      <c r="A283" s="137" t="s">
        <v>328</v>
      </c>
      <c r="B283" s="138" t="s">
        <v>328</v>
      </c>
      <c r="C283" s="138" t="s">
        <v>328</v>
      </c>
      <c r="D283" s="139" t="s">
        <v>328</v>
      </c>
      <c r="E283" s="34">
        <v>1</v>
      </c>
      <c r="F283" s="35" t="str">
        <f t="shared" si="32"/>
        <v>TEE SANITARIA DOBLE DE 2 "</v>
      </c>
      <c r="G283" s="36">
        <v>1</v>
      </c>
      <c r="H283" s="33">
        <v>18546.53745</v>
      </c>
      <c r="I283" s="39">
        <f t="shared" si="33"/>
        <v>18546.53745</v>
      </c>
      <c r="J283" s="38" t="str">
        <f t="shared" si="34"/>
        <v>TEE SANITARIA DOBLE DE 2 "</v>
      </c>
      <c r="K283" s="37">
        <f t="shared" si="35"/>
        <v>1</v>
      </c>
      <c r="L283" s="33">
        <v>39800</v>
      </c>
      <c r="M283" s="39">
        <f t="shared" si="36"/>
        <v>39800</v>
      </c>
      <c r="N283" s="38" t="str">
        <f t="shared" si="37"/>
        <v>TEE SANITARIA DOBLE DE 2 "</v>
      </c>
      <c r="O283" s="37">
        <f t="shared" si="38"/>
        <v>1</v>
      </c>
      <c r="P283" s="40">
        <v>10852</v>
      </c>
      <c r="Q283" s="41">
        <f t="shared" si="39"/>
        <v>10852</v>
      </c>
    </row>
    <row r="284" spans="1:17" ht="126.75" customHeight="1" x14ac:dyDescent="0.8">
      <c r="A284" s="137" t="s">
        <v>329</v>
      </c>
      <c r="B284" s="138" t="s">
        <v>329</v>
      </c>
      <c r="C284" s="138" t="s">
        <v>329</v>
      </c>
      <c r="D284" s="139" t="s">
        <v>329</v>
      </c>
      <c r="E284" s="34">
        <v>1</v>
      </c>
      <c r="F284" s="35" t="str">
        <f t="shared" si="32"/>
        <v>TERMOENCOGIBLE 10MM</v>
      </c>
      <c r="G284" s="36">
        <v>1</v>
      </c>
      <c r="H284" s="33">
        <v>1300</v>
      </c>
      <c r="I284" s="39">
        <f t="shared" si="33"/>
        <v>1300</v>
      </c>
      <c r="J284" s="38" t="str">
        <f t="shared" si="34"/>
        <v>TERMOENCOGIBLE 10MM</v>
      </c>
      <c r="K284" s="37">
        <f t="shared" si="35"/>
        <v>1</v>
      </c>
      <c r="L284" s="33">
        <v>3800</v>
      </c>
      <c r="M284" s="39">
        <f t="shared" si="36"/>
        <v>3800</v>
      </c>
      <c r="N284" s="38" t="str">
        <f t="shared" si="37"/>
        <v>TERMOENCOGIBLE 10MM</v>
      </c>
      <c r="O284" s="37">
        <f t="shared" si="38"/>
        <v>1</v>
      </c>
      <c r="P284" s="40">
        <v>1950</v>
      </c>
      <c r="Q284" s="41">
        <f t="shared" si="39"/>
        <v>1950</v>
      </c>
    </row>
    <row r="285" spans="1:17" ht="126.75" customHeight="1" x14ac:dyDescent="0.8">
      <c r="A285" s="137" t="s">
        <v>330</v>
      </c>
      <c r="B285" s="138" t="s">
        <v>330</v>
      </c>
      <c r="C285" s="138" t="s">
        <v>330</v>
      </c>
      <c r="D285" s="139" t="s">
        <v>330</v>
      </c>
      <c r="E285" s="34">
        <v>1</v>
      </c>
      <c r="F285" s="35" t="str">
        <f t="shared" si="32"/>
        <v>TERMOENCOGIBLE 2.5MM</v>
      </c>
      <c r="G285" s="36">
        <v>1</v>
      </c>
      <c r="H285" s="33">
        <v>1000</v>
      </c>
      <c r="I285" s="39">
        <f t="shared" si="33"/>
        <v>1000</v>
      </c>
      <c r="J285" s="38" t="str">
        <f t="shared" si="34"/>
        <v>TERMOENCOGIBLE 2.5MM</v>
      </c>
      <c r="K285" s="37">
        <f t="shared" si="35"/>
        <v>1</v>
      </c>
      <c r="L285" s="33">
        <v>8500</v>
      </c>
      <c r="M285" s="39">
        <f t="shared" si="36"/>
        <v>8500</v>
      </c>
      <c r="N285" s="38" t="str">
        <f t="shared" si="37"/>
        <v>TERMOENCOGIBLE 2.5MM</v>
      </c>
      <c r="O285" s="37">
        <f t="shared" si="38"/>
        <v>1</v>
      </c>
      <c r="P285" s="40">
        <v>514</v>
      </c>
      <c r="Q285" s="41">
        <f t="shared" si="39"/>
        <v>514</v>
      </c>
    </row>
    <row r="286" spans="1:17" ht="126.75" customHeight="1" x14ac:dyDescent="0.8">
      <c r="A286" s="137" t="s">
        <v>331</v>
      </c>
      <c r="B286" s="138" t="s">
        <v>331</v>
      </c>
      <c r="C286" s="138" t="s">
        <v>331</v>
      </c>
      <c r="D286" s="139" t="s">
        <v>331</v>
      </c>
      <c r="E286" s="34">
        <v>1</v>
      </c>
      <c r="F286" s="35" t="str">
        <f t="shared" si="32"/>
        <v>TERMOENCOGIBLE 3MM</v>
      </c>
      <c r="G286" s="36">
        <v>1</v>
      </c>
      <c r="H286" s="33">
        <v>1050</v>
      </c>
      <c r="I286" s="39">
        <f t="shared" si="33"/>
        <v>1050</v>
      </c>
      <c r="J286" s="38" t="str">
        <f t="shared" si="34"/>
        <v>TERMOENCOGIBLE 3MM</v>
      </c>
      <c r="K286" s="37">
        <f t="shared" si="35"/>
        <v>1</v>
      </c>
      <c r="L286" s="33">
        <v>2800</v>
      </c>
      <c r="M286" s="39">
        <f t="shared" si="36"/>
        <v>2800</v>
      </c>
      <c r="N286" s="38" t="str">
        <f t="shared" si="37"/>
        <v>TERMOENCOGIBLE 3MM</v>
      </c>
      <c r="O286" s="37">
        <f t="shared" si="38"/>
        <v>1</v>
      </c>
      <c r="P286" s="40">
        <v>904</v>
      </c>
      <c r="Q286" s="41">
        <f t="shared" si="39"/>
        <v>904</v>
      </c>
    </row>
    <row r="287" spans="1:17" ht="126.75" customHeight="1" x14ac:dyDescent="0.8">
      <c r="A287" s="137" t="s">
        <v>332</v>
      </c>
      <c r="B287" s="138" t="s">
        <v>332</v>
      </c>
      <c r="C287" s="138" t="s">
        <v>332</v>
      </c>
      <c r="D287" s="139" t="s">
        <v>332</v>
      </c>
      <c r="E287" s="34">
        <v>1</v>
      </c>
      <c r="F287" s="35" t="str">
        <f t="shared" si="32"/>
        <v>TERMOENCOGIBLE 4MM</v>
      </c>
      <c r="G287" s="36">
        <v>1</v>
      </c>
      <c r="H287" s="33">
        <v>1200</v>
      </c>
      <c r="I287" s="39">
        <f t="shared" si="33"/>
        <v>1200</v>
      </c>
      <c r="J287" s="38" t="str">
        <f t="shared" si="34"/>
        <v>TERMOENCOGIBLE 4MM</v>
      </c>
      <c r="K287" s="37">
        <f t="shared" si="35"/>
        <v>1</v>
      </c>
      <c r="L287" s="33">
        <v>2900</v>
      </c>
      <c r="M287" s="39">
        <f t="shared" si="36"/>
        <v>2900</v>
      </c>
      <c r="N287" s="38" t="str">
        <f t="shared" si="37"/>
        <v>TERMOENCOGIBLE 4MM</v>
      </c>
      <c r="O287" s="37">
        <f t="shared" si="38"/>
        <v>1</v>
      </c>
      <c r="P287" s="40">
        <v>904</v>
      </c>
      <c r="Q287" s="41">
        <f t="shared" si="39"/>
        <v>904</v>
      </c>
    </row>
    <row r="288" spans="1:17" ht="126.75" customHeight="1" x14ac:dyDescent="0.8">
      <c r="A288" s="137" t="s">
        <v>333</v>
      </c>
      <c r="B288" s="138" t="s">
        <v>333</v>
      </c>
      <c r="C288" s="138" t="s">
        <v>333</v>
      </c>
      <c r="D288" s="139" t="s">
        <v>333</v>
      </c>
      <c r="E288" s="34">
        <v>1</v>
      </c>
      <c r="F288" s="35" t="str">
        <f t="shared" si="32"/>
        <v>TERMOENCOGIBLE 5MM</v>
      </c>
      <c r="G288" s="36">
        <v>1</v>
      </c>
      <c r="H288" s="33">
        <v>1600</v>
      </c>
      <c r="I288" s="39">
        <f t="shared" si="33"/>
        <v>1600</v>
      </c>
      <c r="J288" s="38" t="str">
        <f t="shared" si="34"/>
        <v>TERMOENCOGIBLE 5MM</v>
      </c>
      <c r="K288" s="37">
        <f t="shared" si="35"/>
        <v>1</v>
      </c>
      <c r="L288" s="33">
        <v>3000</v>
      </c>
      <c r="M288" s="39">
        <f t="shared" si="36"/>
        <v>3000</v>
      </c>
      <c r="N288" s="38" t="str">
        <f t="shared" si="37"/>
        <v>TERMOENCOGIBLE 5MM</v>
      </c>
      <c r="O288" s="37">
        <f t="shared" si="38"/>
        <v>1</v>
      </c>
      <c r="P288" s="40">
        <v>1469</v>
      </c>
      <c r="Q288" s="41">
        <f t="shared" si="39"/>
        <v>1469</v>
      </c>
    </row>
    <row r="289" spans="1:17" ht="126.75" customHeight="1" x14ac:dyDescent="0.8">
      <c r="A289" s="137" t="s">
        <v>334</v>
      </c>
      <c r="B289" s="138" t="s">
        <v>334</v>
      </c>
      <c r="C289" s="138" t="s">
        <v>334</v>
      </c>
      <c r="D289" s="139" t="s">
        <v>334</v>
      </c>
      <c r="E289" s="34">
        <v>1</v>
      </c>
      <c r="F289" s="35" t="str">
        <f t="shared" si="32"/>
        <v>TERMOENCOGIBLE 6MM</v>
      </c>
      <c r="G289" s="36">
        <v>1</v>
      </c>
      <c r="H289" s="33">
        <v>1700</v>
      </c>
      <c r="I289" s="39">
        <f t="shared" si="33"/>
        <v>1700</v>
      </c>
      <c r="J289" s="38" t="str">
        <f t="shared" si="34"/>
        <v>TERMOENCOGIBLE 6MM</v>
      </c>
      <c r="K289" s="37">
        <f t="shared" si="35"/>
        <v>1</v>
      </c>
      <c r="L289" s="33">
        <v>3100</v>
      </c>
      <c r="M289" s="39">
        <f t="shared" si="36"/>
        <v>3100</v>
      </c>
      <c r="N289" s="38" t="str">
        <f t="shared" si="37"/>
        <v>TERMOENCOGIBLE 6MM</v>
      </c>
      <c r="O289" s="37">
        <f t="shared" si="38"/>
        <v>1</v>
      </c>
      <c r="P289" s="40">
        <v>2847</v>
      </c>
      <c r="Q289" s="41">
        <f t="shared" si="39"/>
        <v>2847</v>
      </c>
    </row>
    <row r="290" spans="1:17" ht="126.75" customHeight="1" x14ac:dyDescent="0.8">
      <c r="A290" s="137" t="s">
        <v>335</v>
      </c>
      <c r="B290" s="138" t="s">
        <v>335</v>
      </c>
      <c r="C290" s="138" t="s">
        <v>335</v>
      </c>
      <c r="D290" s="139" t="s">
        <v>335</v>
      </c>
      <c r="E290" s="34">
        <v>1</v>
      </c>
      <c r="F290" s="35" t="str">
        <f t="shared" si="32"/>
        <v>TERMOENCOGIBLE DE 1.5MM</v>
      </c>
      <c r="G290" s="36">
        <v>1</v>
      </c>
      <c r="H290" s="33">
        <v>850</v>
      </c>
      <c r="I290" s="39">
        <f t="shared" si="33"/>
        <v>850</v>
      </c>
      <c r="J290" s="38" t="str">
        <f t="shared" si="34"/>
        <v>TERMOENCOGIBLE DE 1.5MM</v>
      </c>
      <c r="K290" s="37">
        <f t="shared" si="35"/>
        <v>1</v>
      </c>
      <c r="L290" s="33">
        <v>2400</v>
      </c>
      <c r="M290" s="39">
        <f t="shared" si="36"/>
        <v>2400</v>
      </c>
      <c r="N290" s="38" t="str">
        <f t="shared" si="37"/>
        <v>TERMOENCOGIBLE DE 1.5MM</v>
      </c>
      <c r="O290" s="37">
        <f t="shared" si="38"/>
        <v>1</v>
      </c>
      <c r="P290" s="40">
        <v>754</v>
      </c>
      <c r="Q290" s="41">
        <f t="shared" si="39"/>
        <v>754</v>
      </c>
    </row>
    <row r="291" spans="1:17" ht="126.75" customHeight="1" x14ac:dyDescent="0.8">
      <c r="A291" s="137" t="s">
        <v>336</v>
      </c>
      <c r="B291" s="138" t="s">
        <v>336</v>
      </c>
      <c r="C291" s="138" t="s">
        <v>336</v>
      </c>
      <c r="D291" s="139" t="s">
        <v>336</v>
      </c>
      <c r="E291" s="34">
        <v>1</v>
      </c>
      <c r="F291" s="35" t="str">
        <f t="shared" si="32"/>
        <v>THINNER EXTRA FINO*GALÓN</v>
      </c>
      <c r="G291" s="36">
        <v>1</v>
      </c>
      <c r="H291" s="33">
        <v>27000</v>
      </c>
      <c r="I291" s="39">
        <f t="shared" si="33"/>
        <v>27000</v>
      </c>
      <c r="J291" s="38" t="str">
        <f t="shared" si="34"/>
        <v>THINNER EXTRA FINO*GALÓN</v>
      </c>
      <c r="K291" s="37">
        <f t="shared" si="35"/>
        <v>1</v>
      </c>
      <c r="L291" s="33">
        <v>54000</v>
      </c>
      <c r="M291" s="39">
        <f t="shared" si="36"/>
        <v>54000</v>
      </c>
      <c r="N291" s="38" t="str">
        <f t="shared" si="37"/>
        <v>THINNER EXTRA FINO*GALÓN</v>
      </c>
      <c r="O291" s="37">
        <f t="shared" si="38"/>
        <v>1</v>
      </c>
      <c r="P291" s="40">
        <v>31850</v>
      </c>
      <c r="Q291" s="41">
        <f t="shared" si="39"/>
        <v>31850</v>
      </c>
    </row>
    <row r="292" spans="1:17" ht="126.75" customHeight="1" x14ac:dyDescent="0.8">
      <c r="A292" s="137" t="s">
        <v>337</v>
      </c>
      <c r="B292" s="138" t="s">
        <v>337</v>
      </c>
      <c r="C292" s="138" t="s">
        <v>337</v>
      </c>
      <c r="D292" s="139" t="s">
        <v>337</v>
      </c>
      <c r="E292" s="34">
        <v>1</v>
      </c>
      <c r="F292" s="35" t="str">
        <f t="shared" si="32"/>
        <v>TOMA 3 X 20 MARCA CODELCA</v>
      </c>
      <c r="G292" s="36">
        <v>1</v>
      </c>
      <c r="H292" s="33">
        <v>16000</v>
      </c>
      <c r="I292" s="39">
        <f t="shared" si="33"/>
        <v>16000</v>
      </c>
      <c r="J292" s="38" t="str">
        <f t="shared" si="34"/>
        <v>TOMA 3 X 20 MARCA CODELCA</v>
      </c>
      <c r="K292" s="37">
        <f t="shared" si="35"/>
        <v>1</v>
      </c>
      <c r="L292" s="33">
        <v>28000</v>
      </c>
      <c r="M292" s="39">
        <f t="shared" si="36"/>
        <v>28000</v>
      </c>
      <c r="N292" s="38" t="str">
        <f t="shared" si="37"/>
        <v>TOMA 3 X 20 MARCA CODELCA</v>
      </c>
      <c r="O292" s="37">
        <f t="shared" si="38"/>
        <v>1</v>
      </c>
      <c r="P292" s="40">
        <v>15600</v>
      </c>
      <c r="Q292" s="41">
        <f t="shared" si="39"/>
        <v>15600</v>
      </c>
    </row>
    <row r="293" spans="1:17" ht="126.75" customHeight="1" x14ac:dyDescent="0.8">
      <c r="A293" s="137" t="s">
        <v>338</v>
      </c>
      <c r="B293" s="138" t="s">
        <v>338</v>
      </c>
      <c r="C293" s="138" t="s">
        <v>338</v>
      </c>
      <c r="D293" s="139" t="s">
        <v>338</v>
      </c>
      <c r="E293" s="34">
        <v>1</v>
      </c>
      <c r="F293" s="35" t="str">
        <f t="shared" si="32"/>
        <v>TOMA 3 X 50 MARCA CODELCA</v>
      </c>
      <c r="G293" s="36">
        <v>1</v>
      </c>
      <c r="H293" s="33">
        <v>28000</v>
      </c>
      <c r="I293" s="39">
        <f t="shared" si="33"/>
        <v>28000</v>
      </c>
      <c r="J293" s="38" t="str">
        <f t="shared" si="34"/>
        <v>TOMA 3 X 50 MARCA CODELCA</v>
      </c>
      <c r="K293" s="37">
        <f t="shared" si="35"/>
        <v>1</v>
      </c>
      <c r="L293" s="33">
        <v>32500</v>
      </c>
      <c r="M293" s="39">
        <f t="shared" si="36"/>
        <v>32500</v>
      </c>
      <c r="N293" s="38" t="str">
        <f t="shared" si="37"/>
        <v>TOMA 3 X 50 MARCA CODELCA</v>
      </c>
      <c r="O293" s="37">
        <f t="shared" si="38"/>
        <v>1</v>
      </c>
      <c r="P293" s="40">
        <v>33800</v>
      </c>
      <c r="Q293" s="41">
        <f t="shared" si="39"/>
        <v>33800</v>
      </c>
    </row>
    <row r="294" spans="1:17" ht="126.75" customHeight="1" x14ac:dyDescent="0.8">
      <c r="A294" s="137" t="s">
        <v>339</v>
      </c>
      <c r="B294" s="138" t="s">
        <v>339</v>
      </c>
      <c r="C294" s="138" t="s">
        <v>339</v>
      </c>
      <c r="D294" s="139" t="s">
        <v>339</v>
      </c>
      <c r="E294" s="34">
        <v>1</v>
      </c>
      <c r="F294" s="35" t="str">
        <f t="shared" si="32"/>
        <v>TOMA AÉREA 15 AMPERIOS CON POLO A TIERRA MARCA CODELCA</v>
      </c>
      <c r="G294" s="36">
        <v>1</v>
      </c>
      <c r="H294" s="33">
        <v>8500</v>
      </c>
      <c r="I294" s="39">
        <f t="shared" si="33"/>
        <v>8500</v>
      </c>
      <c r="J294" s="38" t="str">
        <f t="shared" si="34"/>
        <v>TOMA AÉREA 15 AMPERIOS CON POLO A TIERRA MARCA CODELCA</v>
      </c>
      <c r="K294" s="37">
        <f t="shared" si="35"/>
        <v>1</v>
      </c>
      <c r="L294" s="33">
        <v>12000</v>
      </c>
      <c r="M294" s="39">
        <f t="shared" si="36"/>
        <v>12000</v>
      </c>
      <c r="N294" s="38" t="str">
        <f t="shared" si="37"/>
        <v>TOMA AÉREA 15 AMPERIOS CON POLO A TIERRA MARCA CODELCA</v>
      </c>
      <c r="O294" s="37">
        <f t="shared" si="38"/>
        <v>1</v>
      </c>
      <c r="P294" s="40">
        <v>9425</v>
      </c>
      <c r="Q294" s="41">
        <f t="shared" si="39"/>
        <v>9425</v>
      </c>
    </row>
    <row r="295" spans="1:17" ht="126.75" customHeight="1" x14ac:dyDescent="0.8">
      <c r="A295" s="137" t="s">
        <v>340</v>
      </c>
      <c r="B295" s="138" t="s">
        <v>340</v>
      </c>
      <c r="C295" s="138" t="s">
        <v>340</v>
      </c>
      <c r="D295" s="139" t="s">
        <v>340</v>
      </c>
      <c r="E295" s="34">
        <v>1</v>
      </c>
      <c r="F295" s="35" t="str">
        <f t="shared" si="32"/>
        <v>TOMA DOBLE CON TAPA 15 AMPERIOS CON POLO A TIERRA MARCA LEVINTON</v>
      </c>
      <c r="G295" s="36">
        <v>1</v>
      </c>
      <c r="H295" s="33">
        <v>13800</v>
      </c>
      <c r="I295" s="39">
        <f t="shared" si="33"/>
        <v>13800</v>
      </c>
      <c r="J295" s="38" t="str">
        <f t="shared" si="34"/>
        <v>TOMA DOBLE CON TAPA 15 AMPERIOS CON POLO A TIERRA MARCA LEVINTON</v>
      </c>
      <c r="K295" s="37">
        <f t="shared" si="35"/>
        <v>1</v>
      </c>
      <c r="L295" s="33">
        <v>38000</v>
      </c>
      <c r="M295" s="39">
        <f t="shared" si="36"/>
        <v>38000</v>
      </c>
      <c r="N295" s="38" t="str">
        <f t="shared" si="37"/>
        <v>TOMA DOBLE CON TAPA 15 AMPERIOS CON POLO A TIERRA MARCA LEVINTON</v>
      </c>
      <c r="O295" s="37">
        <f t="shared" si="38"/>
        <v>1</v>
      </c>
      <c r="P295" s="40">
        <v>4324</v>
      </c>
      <c r="Q295" s="41">
        <f t="shared" si="39"/>
        <v>4324</v>
      </c>
    </row>
    <row r="296" spans="1:17" ht="126.75" customHeight="1" x14ac:dyDescent="0.8">
      <c r="A296" s="137" t="s">
        <v>341</v>
      </c>
      <c r="B296" s="138" t="s">
        <v>341</v>
      </c>
      <c r="C296" s="138" t="s">
        <v>341</v>
      </c>
      <c r="D296" s="139" t="s">
        <v>341</v>
      </c>
      <c r="E296" s="34">
        <v>1</v>
      </c>
      <c r="F296" s="35" t="str">
        <f t="shared" si="32"/>
        <v>TOMA DOBLE CON TAPA DE SEGURIDAD 15 AMPERIOS CON POLO A TIERRA MARCA LEVITON</v>
      </c>
      <c r="G296" s="36">
        <v>1</v>
      </c>
      <c r="H296" s="33">
        <v>32600</v>
      </c>
      <c r="I296" s="39">
        <f t="shared" si="33"/>
        <v>32600</v>
      </c>
      <c r="J296" s="38" t="str">
        <f t="shared" si="34"/>
        <v>TOMA DOBLE CON TAPA DE SEGURIDAD 15 AMPERIOS CON POLO A TIERRA MARCA LEVITON</v>
      </c>
      <c r="K296" s="37">
        <f t="shared" si="35"/>
        <v>1</v>
      </c>
      <c r="L296" s="33">
        <v>650000</v>
      </c>
      <c r="M296" s="39">
        <f t="shared" si="36"/>
        <v>650000</v>
      </c>
      <c r="N296" s="38" t="str">
        <f t="shared" si="37"/>
        <v>TOMA DOBLE CON TAPA DE SEGURIDAD 15 AMPERIOS CON POLO A TIERRA MARCA LEVITON</v>
      </c>
      <c r="O296" s="37">
        <f t="shared" si="38"/>
        <v>1</v>
      </c>
      <c r="P296" s="40">
        <v>4420</v>
      </c>
      <c r="Q296" s="41">
        <f t="shared" si="39"/>
        <v>4420</v>
      </c>
    </row>
    <row r="297" spans="1:17" ht="126.75" customHeight="1" x14ac:dyDescent="0.8">
      <c r="A297" s="137" t="s">
        <v>342</v>
      </c>
      <c r="B297" s="138" t="s">
        <v>342</v>
      </c>
      <c r="C297" s="138" t="s">
        <v>342</v>
      </c>
      <c r="D297" s="139" t="s">
        <v>342</v>
      </c>
      <c r="E297" s="34">
        <v>1</v>
      </c>
      <c r="F297" s="35" t="str">
        <f t="shared" si="32"/>
        <v>TOMA DOBLE TELEFONICA RJ-11 + TOMA RJ 45</v>
      </c>
      <c r="G297" s="36">
        <v>1</v>
      </c>
      <c r="H297" s="33">
        <v>16200</v>
      </c>
      <c r="I297" s="39">
        <f t="shared" si="33"/>
        <v>16200</v>
      </c>
      <c r="J297" s="38" t="str">
        <f t="shared" si="34"/>
        <v>TOMA DOBLE TELEFONICA RJ-11 + TOMA RJ 45</v>
      </c>
      <c r="K297" s="37">
        <f t="shared" si="35"/>
        <v>1</v>
      </c>
      <c r="L297" s="33">
        <v>32000</v>
      </c>
      <c r="M297" s="39">
        <f t="shared" si="36"/>
        <v>32000</v>
      </c>
      <c r="N297" s="38" t="str">
        <f t="shared" si="37"/>
        <v>TOMA DOBLE TELEFONICA RJ-11 + TOMA RJ 45</v>
      </c>
      <c r="O297" s="37">
        <f t="shared" si="38"/>
        <v>1</v>
      </c>
      <c r="P297" s="40">
        <v>36270</v>
      </c>
      <c r="Q297" s="41">
        <f t="shared" si="39"/>
        <v>36270</v>
      </c>
    </row>
    <row r="298" spans="1:17" ht="126.75" customHeight="1" x14ac:dyDescent="0.8">
      <c r="A298" s="137" t="s">
        <v>343</v>
      </c>
      <c r="B298" s="138" t="s">
        <v>343</v>
      </c>
      <c r="C298" s="138" t="s">
        <v>343</v>
      </c>
      <c r="D298" s="139" t="s">
        <v>343</v>
      </c>
      <c r="E298" s="34">
        <v>1</v>
      </c>
      <c r="F298" s="35" t="str">
        <f t="shared" si="32"/>
        <v>TOMA ELÉCTRICA 3*20 AMP MARCA CODELCA</v>
      </c>
      <c r="G298" s="36">
        <v>1</v>
      </c>
      <c r="H298" s="33">
        <v>13000</v>
      </c>
      <c r="I298" s="39">
        <f t="shared" si="33"/>
        <v>13000</v>
      </c>
      <c r="J298" s="38" t="str">
        <f t="shared" si="34"/>
        <v>TOMA ELÉCTRICA 3*20 AMP MARCA CODELCA</v>
      </c>
      <c r="K298" s="37">
        <f t="shared" si="35"/>
        <v>1</v>
      </c>
      <c r="L298" s="33">
        <v>58000</v>
      </c>
      <c r="M298" s="39">
        <f t="shared" si="36"/>
        <v>58000</v>
      </c>
      <c r="N298" s="38" t="str">
        <f t="shared" si="37"/>
        <v>TOMA ELÉCTRICA 3*20 AMP MARCA CODELCA</v>
      </c>
      <c r="O298" s="37">
        <f t="shared" si="38"/>
        <v>1</v>
      </c>
      <c r="P298" s="40">
        <v>19136</v>
      </c>
      <c r="Q298" s="41">
        <f t="shared" si="39"/>
        <v>19136</v>
      </c>
    </row>
    <row r="299" spans="1:17" ht="126.75" customHeight="1" x14ac:dyDescent="0.8">
      <c r="A299" s="137" t="s">
        <v>344</v>
      </c>
      <c r="B299" s="138" t="s">
        <v>344</v>
      </c>
      <c r="C299" s="138" t="s">
        <v>344</v>
      </c>
      <c r="D299" s="139" t="s">
        <v>344</v>
      </c>
      <c r="E299" s="34">
        <v>1</v>
      </c>
      <c r="F299" s="35" t="str">
        <f t="shared" si="32"/>
        <v>TOMA REGULADA CON POLO A TIERRA</v>
      </c>
      <c r="G299" s="36">
        <v>1</v>
      </c>
      <c r="H299" s="33">
        <v>28000</v>
      </c>
      <c r="I299" s="39">
        <f t="shared" si="33"/>
        <v>28000</v>
      </c>
      <c r="J299" s="38" t="str">
        <f t="shared" si="34"/>
        <v>TOMA REGULADA CON POLO A TIERRA</v>
      </c>
      <c r="K299" s="37">
        <f t="shared" si="35"/>
        <v>1</v>
      </c>
      <c r="L299" s="33">
        <v>33000</v>
      </c>
      <c r="M299" s="39">
        <f t="shared" si="36"/>
        <v>33000</v>
      </c>
      <c r="N299" s="38" t="str">
        <f t="shared" si="37"/>
        <v>TOMA REGULADA CON POLO A TIERRA</v>
      </c>
      <c r="O299" s="37">
        <f t="shared" si="38"/>
        <v>1</v>
      </c>
      <c r="P299" s="40">
        <v>15600</v>
      </c>
      <c r="Q299" s="41">
        <f t="shared" si="39"/>
        <v>15600</v>
      </c>
    </row>
    <row r="300" spans="1:17" ht="126.75" customHeight="1" x14ac:dyDescent="0.8">
      <c r="A300" s="137" t="s">
        <v>345</v>
      </c>
      <c r="B300" s="138" t="s">
        <v>345</v>
      </c>
      <c r="C300" s="138" t="s">
        <v>345</v>
      </c>
      <c r="D300" s="139" t="s">
        <v>345</v>
      </c>
      <c r="E300" s="34">
        <v>1</v>
      </c>
      <c r="F300" s="35" t="str">
        <f t="shared" si="32"/>
        <v>TRIPLEX 12 MM 1.22*2.44 MTS</v>
      </c>
      <c r="G300" s="36">
        <v>1</v>
      </c>
      <c r="H300" s="33">
        <v>158000</v>
      </c>
      <c r="I300" s="39">
        <f t="shared" si="33"/>
        <v>158000</v>
      </c>
      <c r="J300" s="38" t="str">
        <f t="shared" si="34"/>
        <v>TRIPLEX 12 MM 1.22*2.44 MTS</v>
      </c>
      <c r="K300" s="37">
        <f t="shared" si="35"/>
        <v>1</v>
      </c>
      <c r="L300" s="33">
        <v>220000</v>
      </c>
      <c r="M300" s="39">
        <f t="shared" si="36"/>
        <v>220000</v>
      </c>
      <c r="N300" s="38" t="str">
        <f t="shared" si="37"/>
        <v>TRIPLEX 12 MM 1.22*2.44 MTS</v>
      </c>
      <c r="O300" s="37">
        <f t="shared" si="38"/>
        <v>1</v>
      </c>
      <c r="P300" s="40">
        <v>219570</v>
      </c>
      <c r="Q300" s="41">
        <f t="shared" si="39"/>
        <v>219570</v>
      </c>
    </row>
    <row r="301" spans="1:17" ht="126.75" customHeight="1" x14ac:dyDescent="0.8">
      <c r="A301" s="137" t="s">
        <v>346</v>
      </c>
      <c r="B301" s="138" t="s">
        <v>346</v>
      </c>
      <c r="C301" s="138" t="s">
        <v>346</v>
      </c>
      <c r="D301" s="139" t="s">
        <v>346</v>
      </c>
      <c r="E301" s="34">
        <v>1</v>
      </c>
      <c r="F301" s="35" t="str">
        <f t="shared" si="32"/>
        <v>TRIPLEX 15 MM 1.20*2.44 MTS</v>
      </c>
      <c r="G301" s="36">
        <v>1</v>
      </c>
      <c r="H301" s="33">
        <v>178000</v>
      </c>
      <c r="I301" s="39">
        <f t="shared" si="33"/>
        <v>178000</v>
      </c>
      <c r="J301" s="38" t="str">
        <f t="shared" si="34"/>
        <v>TRIPLEX 15 MM 1.20*2.44 MTS</v>
      </c>
      <c r="K301" s="37">
        <f t="shared" si="35"/>
        <v>1</v>
      </c>
      <c r="L301" s="33">
        <v>260000</v>
      </c>
      <c r="M301" s="39">
        <f t="shared" si="36"/>
        <v>260000</v>
      </c>
      <c r="N301" s="38" t="str">
        <f t="shared" si="37"/>
        <v>TRIPLEX 15 MM 1.20*2.44 MTS</v>
      </c>
      <c r="O301" s="37">
        <f t="shared" si="38"/>
        <v>1</v>
      </c>
      <c r="P301" s="40">
        <v>207870</v>
      </c>
      <c r="Q301" s="41">
        <f t="shared" si="39"/>
        <v>207870</v>
      </c>
    </row>
    <row r="302" spans="1:17" ht="126.75" customHeight="1" x14ac:dyDescent="0.8">
      <c r="A302" s="137" t="s">
        <v>347</v>
      </c>
      <c r="B302" s="138" t="s">
        <v>347</v>
      </c>
      <c r="C302" s="138" t="s">
        <v>347</v>
      </c>
      <c r="D302" s="139" t="s">
        <v>347</v>
      </c>
      <c r="E302" s="34">
        <v>1</v>
      </c>
      <c r="F302" s="35" t="str">
        <f t="shared" si="32"/>
        <v>TRIPLEX 19 MM 1.22*2.44MTS</v>
      </c>
      <c r="G302" s="36">
        <v>1</v>
      </c>
      <c r="H302" s="33">
        <v>201000</v>
      </c>
      <c r="I302" s="39">
        <f t="shared" si="33"/>
        <v>201000</v>
      </c>
      <c r="J302" s="38" t="str">
        <f t="shared" si="34"/>
        <v>TRIPLEX 19 MM 1.22*2.44MTS</v>
      </c>
      <c r="K302" s="37">
        <f t="shared" si="35"/>
        <v>1</v>
      </c>
      <c r="L302" s="33">
        <v>298000</v>
      </c>
      <c r="M302" s="39">
        <f t="shared" si="36"/>
        <v>298000</v>
      </c>
      <c r="N302" s="38" t="str">
        <f t="shared" si="37"/>
        <v>TRIPLEX 19 MM 1.22*2.44MTS</v>
      </c>
      <c r="O302" s="37">
        <f t="shared" si="38"/>
        <v>1</v>
      </c>
      <c r="P302" s="40">
        <v>244270</v>
      </c>
      <c r="Q302" s="41">
        <f t="shared" si="39"/>
        <v>244270</v>
      </c>
    </row>
    <row r="303" spans="1:17" ht="126.75" customHeight="1" x14ac:dyDescent="0.8">
      <c r="A303" s="137" t="s">
        <v>348</v>
      </c>
      <c r="B303" s="138" t="s">
        <v>348</v>
      </c>
      <c r="C303" s="138" t="s">
        <v>348</v>
      </c>
      <c r="D303" s="139" t="s">
        <v>348</v>
      </c>
      <c r="E303" s="34">
        <v>1</v>
      </c>
      <c r="F303" s="35" t="str">
        <f t="shared" si="32"/>
        <v>TRIPLEX 4 MM 1.22*2.44 MTS</v>
      </c>
      <c r="G303" s="36">
        <v>1</v>
      </c>
      <c r="H303" s="33">
        <v>52000</v>
      </c>
      <c r="I303" s="39">
        <f t="shared" si="33"/>
        <v>52000</v>
      </c>
      <c r="J303" s="38" t="str">
        <f t="shared" si="34"/>
        <v>TRIPLEX 4 MM 1.22*2.44 MTS</v>
      </c>
      <c r="K303" s="37">
        <f t="shared" si="35"/>
        <v>1</v>
      </c>
      <c r="L303" s="33">
        <v>120000</v>
      </c>
      <c r="M303" s="39">
        <f t="shared" si="36"/>
        <v>120000</v>
      </c>
      <c r="N303" s="38" t="str">
        <f t="shared" si="37"/>
        <v>TRIPLEX 4 MM 1.22*2.44 MTS</v>
      </c>
      <c r="O303" s="37">
        <f t="shared" si="38"/>
        <v>1</v>
      </c>
      <c r="P303" s="40">
        <v>72020</v>
      </c>
      <c r="Q303" s="41">
        <f t="shared" si="39"/>
        <v>72020</v>
      </c>
    </row>
    <row r="304" spans="1:17" ht="126.75" customHeight="1" x14ac:dyDescent="0.8">
      <c r="A304" s="137" t="s">
        <v>349</v>
      </c>
      <c r="B304" s="138" t="s">
        <v>349</v>
      </c>
      <c r="C304" s="138" t="s">
        <v>349</v>
      </c>
      <c r="D304" s="139" t="s">
        <v>349</v>
      </c>
      <c r="E304" s="34">
        <v>1</v>
      </c>
      <c r="F304" s="35" t="str">
        <f t="shared" si="32"/>
        <v>TRIPLEX 5 MM 1.22*2.44 MTS</v>
      </c>
      <c r="G304" s="36">
        <v>1</v>
      </c>
      <c r="H304" s="33">
        <v>114220.4</v>
      </c>
      <c r="I304" s="39">
        <f t="shared" si="33"/>
        <v>114220.4</v>
      </c>
      <c r="J304" s="38" t="str">
        <f t="shared" si="34"/>
        <v>TRIPLEX 5 MM 1.22*2.44 MTS</v>
      </c>
      <c r="K304" s="37">
        <f t="shared" si="35"/>
        <v>1</v>
      </c>
      <c r="L304" s="33">
        <v>180000</v>
      </c>
      <c r="M304" s="39">
        <f t="shared" si="36"/>
        <v>180000</v>
      </c>
      <c r="N304" s="38" t="str">
        <f t="shared" si="37"/>
        <v>TRIPLEX 5 MM 1.22*2.44 MTS</v>
      </c>
      <c r="O304" s="37">
        <f t="shared" si="38"/>
        <v>1</v>
      </c>
      <c r="P304" s="40">
        <v>71549</v>
      </c>
      <c r="Q304" s="41">
        <f t="shared" si="39"/>
        <v>71549</v>
      </c>
    </row>
    <row r="305" spans="1:17" ht="126.75" customHeight="1" x14ac:dyDescent="0.8">
      <c r="A305" s="137" t="s">
        <v>350</v>
      </c>
      <c r="B305" s="138" t="s">
        <v>350</v>
      </c>
      <c r="C305" s="138" t="s">
        <v>350</v>
      </c>
      <c r="D305" s="139" t="s">
        <v>350</v>
      </c>
      <c r="E305" s="34">
        <v>1</v>
      </c>
      <c r="F305" s="35" t="str">
        <f t="shared" si="32"/>
        <v>TRIPLEX 9 MM 1.22*2.44 MTS</v>
      </c>
      <c r="G305" s="36">
        <v>1</v>
      </c>
      <c r="H305" s="33">
        <v>128497.95</v>
      </c>
      <c r="I305" s="39">
        <f t="shared" si="33"/>
        <v>128497.95</v>
      </c>
      <c r="J305" s="38" t="str">
        <f t="shared" si="34"/>
        <v>TRIPLEX 9 MM 1.22*2.44 MTS</v>
      </c>
      <c r="K305" s="37">
        <f t="shared" si="35"/>
        <v>1</v>
      </c>
      <c r="L305" s="33">
        <v>210000</v>
      </c>
      <c r="M305" s="39">
        <f t="shared" si="36"/>
        <v>210000</v>
      </c>
      <c r="N305" s="38" t="str">
        <f t="shared" si="37"/>
        <v>TRIPLEX 9 MM 1.22*2.44 MTS</v>
      </c>
      <c r="O305" s="37">
        <f t="shared" si="38"/>
        <v>1</v>
      </c>
      <c r="P305" s="40">
        <v>150670</v>
      </c>
      <c r="Q305" s="41">
        <f t="shared" si="39"/>
        <v>150670</v>
      </c>
    </row>
    <row r="306" spans="1:17" ht="126.75" customHeight="1" x14ac:dyDescent="0.8">
      <c r="A306" s="137" t="s">
        <v>351</v>
      </c>
      <c r="B306" s="138" t="s">
        <v>351</v>
      </c>
      <c r="C306" s="138" t="s">
        <v>351</v>
      </c>
      <c r="D306" s="139" t="s">
        <v>351</v>
      </c>
      <c r="E306" s="34">
        <v>1</v>
      </c>
      <c r="F306" s="35" t="str">
        <f t="shared" si="32"/>
        <v>TUBO EMT 1" * 3 M</v>
      </c>
      <c r="G306" s="36">
        <v>1</v>
      </c>
      <c r="H306" s="33">
        <v>38800</v>
      </c>
      <c r="I306" s="39">
        <f t="shared" si="33"/>
        <v>38800</v>
      </c>
      <c r="J306" s="38" t="str">
        <f t="shared" si="34"/>
        <v>TUBO EMT 1" * 3 M</v>
      </c>
      <c r="K306" s="37">
        <f t="shared" si="35"/>
        <v>1</v>
      </c>
      <c r="L306" s="33">
        <v>119800</v>
      </c>
      <c r="M306" s="39">
        <f t="shared" si="36"/>
        <v>119800</v>
      </c>
      <c r="N306" s="38" t="str">
        <f t="shared" si="37"/>
        <v>TUBO EMT 1" * 3 M</v>
      </c>
      <c r="O306" s="37">
        <f t="shared" si="38"/>
        <v>1</v>
      </c>
      <c r="P306" s="40">
        <v>60320</v>
      </c>
      <c r="Q306" s="41">
        <f t="shared" si="39"/>
        <v>60320</v>
      </c>
    </row>
    <row r="307" spans="1:17" ht="126.75" customHeight="1" x14ac:dyDescent="0.8">
      <c r="A307" s="137" t="s">
        <v>352</v>
      </c>
      <c r="B307" s="138" t="s">
        <v>352</v>
      </c>
      <c r="C307" s="138" t="s">
        <v>352</v>
      </c>
      <c r="D307" s="139" t="s">
        <v>352</v>
      </c>
      <c r="E307" s="34">
        <v>1</v>
      </c>
      <c r="F307" s="35" t="str">
        <f t="shared" si="32"/>
        <v>TUBO PVC PRESIÓN 2"*6 MTS PAVCO</v>
      </c>
      <c r="G307" s="36">
        <v>1</v>
      </c>
      <c r="H307" s="33">
        <v>105700</v>
      </c>
      <c r="I307" s="39">
        <f t="shared" si="33"/>
        <v>105700</v>
      </c>
      <c r="J307" s="38" t="str">
        <f t="shared" si="34"/>
        <v>TUBO PVC PRESIÓN 2"*6 MTS PAVCO</v>
      </c>
      <c r="K307" s="37">
        <f t="shared" si="35"/>
        <v>1</v>
      </c>
      <c r="L307" s="33">
        <v>164500</v>
      </c>
      <c r="M307" s="39">
        <f t="shared" si="36"/>
        <v>164500</v>
      </c>
      <c r="N307" s="38" t="str">
        <f t="shared" si="37"/>
        <v>TUBO PVC PRESIÓN 2"*6 MTS PAVCO</v>
      </c>
      <c r="O307" s="37">
        <f t="shared" si="38"/>
        <v>1</v>
      </c>
      <c r="P307" s="40">
        <v>92355</v>
      </c>
      <c r="Q307" s="41">
        <f t="shared" si="39"/>
        <v>92355</v>
      </c>
    </row>
    <row r="308" spans="1:17" ht="126.75" customHeight="1" x14ac:dyDescent="0.8">
      <c r="A308" s="137" t="s">
        <v>353</v>
      </c>
      <c r="B308" s="138" t="s">
        <v>353</v>
      </c>
      <c r="C308" s="138" t="s">
        <v>353</v>
      </c>
      <c r="D308" s="139" t="s">
        <v>353</v>
      </c>
      <c r="E308" s="34">
        <v>1</v>
      </c>
      <c r="F308" s="35" t="str">
        <f t="shared" si="32"/>
        <v>TUBO PVC PRESIÓN 3"*6 MTRS PAVCO</v>
      </c>
      <c r="G308" s="36">
        <v>1</v>
      </c>
      <c r="H308" s="33">
        <v>228600</v>
      </c>
      <c r="I308" s="39">
        <f t="shared" si="33"/>
        <v>228600</v>
      </c>
      <c r="J308" s="38" t="str">
        <f t="shared" si="34"/>
        <v>TUBO PVC PRESIÓN 3"*6 MTRS PAVCO</v>
      </c>
      <c r="K308" s="37">
        <f t="shared" si="35"/>
        <v>1</v>
      </c>
      <c r="L308" s="33">
        <v>318000</v>
      </c>
      <c r="M308" s="39">
        <f t="shared" si="36"/>
        <v>318000</v>
      </c>
      <c r="N308" s="38" t="str">
        <f t="shared" si="37"/>
        <v>TUBO PVC PRESIÓN 3"*6 MTRS PAVCO</v>
      </c>
      <c r="O308" s="37">
        <f t="shared" si="38"/>
        <v>1</v>
      </c>
      <c r="P308" s="40">
        <v>207774</v>
      </c>
      <c r="Q308" s="41">
        <f t="shared" si="39"/>
        <v>207774</v>
      </c>
    </row>
    <row r="309" spans="1:17" ht="126.75" customHeight="1" x14ac:dyDescent="0.8">
      <c r="A309" s="137" t="s">
        <v>354</v>
      </c>
      <c r="B309" s="138" t="s">
        <v>354</v>
      </c>
      <c r="C309" s="138" t="s">
        <v>354</v>
      </c>
      <c r="D309" s="139" t="s">
        <v>354</v>
      </c>
      <c r="E309" s="34">
        <v>1</v>
      </c>
      <c r="F309" s="35" t="str">
        <f t="shared" si="32"/>
        <v>TUBO PVC PRESIÓN 1 1/4"*6 MTRS MARCA PAVCO</v>
      </c>
      <c r="G309" s="36">
        <v>1</v>
      </c>
      <c r="H309" s="33">
        <v>52800</v>
      </c>
      <c r="I309" s="39">
        <f t="shared" si="33"/>
        <v>52800</v>
      </c>
      <c r="J309" s="38" t="str">
        <f t="shared" si="34"/>
        <v>TUBO PVC PRESIÓN 1 1/4"*6 MTRS MARCA PAVCO</v>
      </c>
      <c r="K309" s="37">
        <f t="shared" si="35"/>
        <v>1</v>
      </c>
      <c r="L309" s="33">
        <v>99800</v>
      </c>
      <c r="M309" s="39">
        <f t="shared" si="36"/>
        <v>99800</v>
      </c>
      <c r="N309" s="38" t="str">
        <f t="shared" si="37"/>
        <v>TUBO PVC PRESIÓN 1 1/4"*6 MTRS MARCA PAVCO</v>
      </c>
      <c r="O309" s="37">
        <f t="shared" si="38"/>
        <v>1</v>
      </c>
      <c r="P309" s="40">
        <v>46127</v>
      </c>
      <c r="Q309" s="41">
        <f t="shared" si="39"/>
        <v>46127</v>
      </c>
    </row>
    <row r="310" spans="1:17" ht="126.75" customHeight="1" x14ac:dyDescent="0.8">
      <c r="A310" s="137" t="s">
        <v>355</v>
      </c>
      <c r="B310" s="138" t="s">
        <v>355</v>
      </c>
      <c r="C310" s="138" t="s">
        <v>355</v>
      </c>
      <c r="D310" s="139" t="s">
        <v>355</v>
      </c>
      <c r="E310" s="34">
        <v>1</v>
      </c>
      <c r="F310" s="35" t="str">
        <f t="shared" si="32"/>
        <v>TUBO PVC PRESIÓN 1"*6 MTRS MARCA PAVCO</v>
      </c>
      <c r="G310" s="36">
        <v>1</v>
      </c>
      <c r="H310" s="33">
        <v>29300</v>
      </c>
      <c r="I310" s="39">
        <f t="shared" si="33"/>
        <v>29300</v>
      </c>
      <c r="J310" s="38" t="str">
        <f t="shared" si="34"/>
        <v>TUBO PVC PRESIÓN 1"*6 MTRS MARCA PAVCO</v>
      </c>
      <c r="K310" s="37">
        <f t="shared" si="35"/>
        <v>1</v>
      </c>
      <c r="L310" s="33">
        <v>68000</v>
      </c>
      <c r="M310" s="39">
        <f t="shared" si="36"/>
        <v>68000</v>
      </c>
      <c r="N310" s="38" t="str">
        <f t="shared" si="37"/>
        <v>TUBO PVC PRESIÓN 1"*6 MTRS MARCA PAVCO</v>
      </c>
      <c r="O310" s="37">
        <f t="shared" si="38"/>
        <v>1</v>
      </c>
      <c r="P310" s="40">
        <v>37079</v>
      </c>
      <c r="Q310" s="41">
        <f t="shared" si="39"/>
        <v>37079</v>
      </c>
    </row>
    <row r="311" spans="1:17" ht="126.75" customHeight="1" x14ac:dyDescent="0.8">
      <c r="A311" s="137" t="s">
        <v>356</v>
      </c>
      <c r="B311" s="138" t="s">
        <v>356</v>
      </c>
      <c r="C311" s="138" t="s">
        <v>356</v>
      </c>
      <c r="D311" s="139" t="s">
        <v>356</v>
      </c>
      <c r="E311" s="34">
        <v>1</v>
      </c>
      <c r="F311" s="35" t="str">
        <f t="shared" si="32"/>
        <v>TUBO PVC PRESIÓN 1"1/2"*6MTS MARCA PAVCO</v>
      </c>
      <c r="G311" s="36">
        <v>1</v>
      </c>
      <c r="H311" s="33">
        <v>68900</v>
      </c>
      <c r="I311" s="39">
        <f t="shared" si="33"/>
        <v>68900</v>
      </c>
      <c r="J311" s="38" t="str">
        <f t="shared" si="34"/>
        <v>TUBO PVC PRESIÓN 1"1/2"*6MTS MARCA PAVCO</v>
      </c>
      <c r="K311" s="37">
        <f t="shared" si="35"/>
        <v>1</v>
      </c>
      <c r="L311" s="33">
        <v>89000</v>
      </c>
      <c r="M311" s="39">
        <f t="shared" si="36"/>
        <v>89000</v>
      </c>
      <c r="N311" s="38" t="str">
        <f t="shared" si="37"/>
        <v>TUBO PVC PRESIÓN 1"1/2"*6MTS MARCA PAVCO</v>
      </c>
      <c r="O311" s="37">
        <f t="shared" si="38"/>
        <v>1</v>
      </c>
      <c r="P311" s="40">
        <v>60228</v>
      </c>
      <c r="Q311" s="41">
        <f t="shared" si="39"/>
        <v>60228</v>
      </c>
    </row>
    <row r="312" spans="1:17" ht="126.75" customHeight="1" x14ac:dyDescent="0.8">
      <c r="A312" s="137" t="s">
        <v>357</v>
      </c>
      <c r="B312" s="138" t="s">
        <v>357</v>
      </c>
      <c r="C312" s="138" t="s">
        <v>357</v>
      </c>
      <c r="D312" s="139" t="s">
        <v>357</v>
      </c>
      <c r="E312" s="34">
        <v>1</v>
      </c>
      <c r="F312" s="35" t="str">
        <f t="shared" si="32"/>
        <v>TUBO PVC PRESIÓN 3/4"*6 MTRS MARCA PAVCO</v>
      </c>
      <c r="G312" s="36">
        <v>1</v>
      </c>
      <c r="H312" s="33">
        <v>20900</v>
      </c>
      <c r="I312" s="39">
        <f t="shared" si="33"/>
        <v>20900</v>
      </c>
      <c r="J312" s="38" t="str">
        <f t="shared" si="34"/>
        <v>TUBO PVC PRESIÓN 3/4"*6 MTRS MARCA PAVCO</v>
      </c>
      <c r="K312" s="37">
        <f t="shared" si="35"/>
        <v>1</v>
      </c>
      <c r="L312" s="33">
        <v>28000</v>
      </c>
      <c r="M312" s="39">
        <f t="shared" si="36"/>
        <v>28000</v>
      </c>
      <c r="N312" s="38" t="str">
        <f t="shared" si="37"/>
        <v>TUBO PVC PRESIÓN 3/4"*6 MTRS MARCA PAVCO</v>
      </c>
      <c r="O312" s="37">
        <f t="shared" si="38"/>
        <v>1</v>
      </c>
      <c r="P312" s="40">
        <v>27482</v>
      </c>
      <c r="Q312" s="41">
        <f t="shared" si="39"/>
        <v>27482</v>
      </c>
    </row>
    <row r="313" spans="1:17" ht="126.75" customHeight="1" x14ac:dyDescent="0.8">
      <c r="A313" s="137" t="s">
        <v>358</v>
      </c>
      <c r="B313" s="138" t="s">
        <v>358</v>
      </c>
      <c r="C313" s="138" t="s">
        <v>358</v>
      </c>
      <c r="D313" s="139" t="s">
        <v>358</v>
      </c>
      <c r="E313" s="34">
        <v>1</v>
      </c>
      <c r="F313" s="35" t="str">
        <f t="shared" si="32"/>
        <v>TUBO PVC PRESIÓN DE 1/2"*6MTS MARCA PVC</v>
      </c>
      <c r="G313" s="36">
        <v>1</v>
      </c>
      <c r="H313" s="33">
        <v>23700</v>
      </c>
      <c r="I313" s="39">
        <f t="shared" si="33"/>
        <v>23700</v>
      </c>
      <c r="J313" s="38" t="str">
        <f t="shared" si="34"/>
        <v>TUBO PVC PRESIÓN DE 1/2"*6MTS MARCA PVC</v>
      </c>
      <c r="K313" s="37">
        <f t="shared" si="35"/>
        <v>1</v>
      </c>
      <c r="L313" s="33">
        <v>27000</v>
      </c>
      <c r="M313" s="39">
        <f t="shared" si="36"/>
        <v>27000</v>
      </c>
      <c r="N313" s="38" t="str">
        <f t="shared" si="37"/>
        <v>TUBO PVC PRESIÓN DE 1/2"*6MTS MARCA PVC</v>
      </c>
      <c r="O313" s="37">
        <f t="shared" si="38"/>
        <v>1</v>
      </c>
      <c r="P313" s="40">
        <v>20639</v>
      </c>
      <c r="Q313" s="41">
        <f t="shared" si="39"/>
        <v>20639</v>
      </c>
    </row>
    <row r="314" spans="1:17" ht="126.75" customHeight="1" x14ac:dyDescent="0.8">
      <c r="A314" s="137" t="s">
        <v>359</v>
      </c>
      <c r="B314" s="138" t="s">
        <v>359</v>
      </c>
      <c r="C314" s="138" t="s">
        <v>359</v>
      </c>
      <c r="D314" s="139" t="s">
        <v>359</v>
      </c>
      <c r="E314" s="34">
        <v>1</v>
      </c>
      <c r="F314" s="35" t="str">
        <f t="shared" si="32"/>
        <v>TUBO PVC SANITARIO DE 2"*6 MTRS PAVCO</v>
      </c>
      <c r="G314" s="36">
        <v>1</v>
      </c>
      <c r="H314" s="33">
        <v>75400</v>
      </c>
      <c r="I314" s="39">
        <f t="shared" si="33"/>
        <v>75400</v>
      </c>
      <c r="J314" s="38" t="str">
        <f t="shared" si="34"/>
        <v>TUBO PVC SANITARIO DE 2"*6 MTRS PAVCO</v>
      </c>
      <c r="K314" s="37">
        <f t="shared" si="35"/>
        <v>1</v>
      </c>
      <c r="L314" s="33">
        <v>62000</v>
      </c>
      <c r="M314" s="39">
        <f t="shared" si="36"/>
        <v>62000</v>
      </c>
      <c r="N314" s="38" t="str">
        <f t="shared" si="37"/>
        <v>TUBO PVC SANITARIO DE 2"*6 MTRS PAVCO</v>
      </c>
      <c r="O314" s="37">
        <f t="shared" si="38"/>
        <v>1</v>
      </c>
      <c r="P314" s="40">
        <v>65963</v>
      </c>
      <c r="Q314" s="41">
        <f t="shared" si="39"/>
        <v>65963</v>
      </c>
    </row>
    <row r="315" spans="1:17" ht="126.75" customHeight="1" x14ac:dyDescent="0.8">
      <c r="A315" s="137" t="s">
        <v>360</v>
      </c>
      <c r="B315" s="138" t="s">
        <v>360</v>
      </c>
      <c r="C315" s="138" t="s">
        <v>360</v>
      </c>
      <c r="D315" s="139" t="s">
        <v>360</v>
      </c>
      <c r="E315" s="34">
        <v>1</v>
      </c>
      <c r="F315" s="35" t="str">
        <f t="shared" si="32"/>
        <v>TUBO PVC SANITARIO DE 3"*6 MTRS PAVCO</v>
      </c>
      <c r="G315" s="36">
        <v>1</v>
      </c>
      <c r="H315" s="33">
        <v>112700</v>
      </c>
      <c r="I315" s="39">
        <f t="shared" si="33"/>
        <v>112700</v>
      </c>
      <c r="J315" s="38" t="str">
        <f t="shared" si="34"/>
        <v>TUBO PVC SANITARIO DE 3"*6 MTRS PAVCO</v>
      </c>
      <c r="K315" s="37">
        <f t="shared" si="35"/>
        <v>1</v>
      </c>
      <c r="L315" s="33">
        <v>89000</v>
      </c>
      <c r="M315" s="39">
        <f t="shared" si="36"/>
        <v>89000</v>
      </c>
      <c r="N315" s="38" t="str">
        <f t="shared" si="37"/>
        <v>TUBO PVC SANITARIO DE 3"*6 MTRS PAVCO</v>
      </c>
      <c r="O315" s="37">
        <f t="shared" si="38"/>
        <v>1</v>
      </c>
      <c r="P315" s="40">
        <v>98524</v>
      </c>
      <c r="Q315" s="41">
        <f t="shared" si="39"/>
        <v>98524</v>
      </c>
    </row>
    <row r="316" spans="1:17" ht="126.75" customHeight="1" x14ac:dyDescent="0.8">
      <c r="A316" s="137" t="s">
        <v>361</v>
      </c>
      <c r="B316" s="138" t="s">
        <v>361</v>
      </c>
      <c r="C316" s="138" t="s">
        <v>361</v>
      </c>
      <c r="D316" s="139" t="s">
        <v>361</v>
      </c>
      <c r="E316" s="34">
        <v>1</v>
      </c>
      <c r="F316" s="35" t="str">
        <f t="shared" si="32"/>
        <v>TUBO PVC SANITARIO DE 4" X 6 MTS</v>
      </c>
      <c r="G316" s="36">
        <v>1</v>
      </c>
      <c r="H316" s="33">
        <v>158500</v>
      </c>
      <c r="I316" s="39">
        <f t="shared" si="33"/>
        <v>158500</v>
      </c>
      <c r="J316" s="38" t="str">
        <f t="shared" si="34"/>
        <v>TUBO PVC SANITARIO DE 4" X 6 MTS</v>
      </c>
      <c r="K316" s="37">
        <f t="shared" si="35"/>
        <v>1</v>
      </c>
      <c r="L316" s="33">
        <v>130000</v>
      </c>
      <c r="M316" s="39">
        <f t="shared" si="36"/>
        <v>130000</v>
      </c>
      <c r="N316" s="38" t="str">
        <f t="shared" si="37"/>
        <v>TUBO PVC SANITARIO DE 4" X 6 MTS</v>
      </c>
      <c r="O316" s="37">
        <f t="shared" si="38"/>
        <v>1</v>
      </c>
      <c r="P316" s="40">
        <v>138563</v>
      </c>
      <c r="Q316" s="41">
        <f t="shared" si="39"/>
        <v>138563</v>
      </c>
    </row>
    <row r="317" spans="1:17" ht="126.75" customHeight="1" x14ac:dyDescent="0.8">
      <c r="A317" s="137" t="s">
        <v>362</v>
      </c>
      <c r="B317" s="138" t="s">
        <v>362</v>
      </c>
      <c r="C317" s="138" t="s">
        <v>362</v>
      </c>
      <c r="D317" s="139" t="s">
        <v>362</v>
      </c>
      <c r="E317" s="34">
        <v>1</v>
      </c>
      <c r="F317" s="35" t="str">
        <f t="shared" si="32"/>
        <v>UNIÓN 3" CPVC SCH 80, PAVCO AGUA CALIENTE</v>
      </c>
      <c r="G317" s="36">
        <v>1</v>
      </c>
      <c r="H317" s="33">
        <v>207881.128</v>
      </c>
      <c r="I317" s="39">
        <f t="shared" si="33"/>
        <v>207881.128</v>
      </c>
      <c r="J317" s="38" t="str">
        <f t="shared" si="34"/>
        <v>UNIÓN 3" CPVC SCH 80, PAVCO AGUA CALIENTE</v>
      </c>
      <c r="K317" s="37">
        <f t="shared" si="35"/>
        <v>1</v>
      </c>
      <c r="L317" s="33">
        <v>38000</v>
      </c>
      <c r="M317" s="39">
        <f t="shared" si="36"/>
        <v>38000</v>
      </c>
      <c r="N317" s="38" t="str">
        <f t="shared" si="37"/>
        <v>UNIÓN 3" CPVC SCH 80, PAVCO AGUA CALIENTE</v>
      </c>
      <c r="O317" s="37">
        <f t="shared" si="38"/>
        <v>1</v>
      </c>
      <c r="P317" s="40">
        <v>132808</v>
      </c>
      <c r="Q317" s="41">
        <f t="shared" si="39"/>
        <v>132808</v>
      </c>
    </row>
    <row r="318" spans="1:17" ht="126.75" customHeight="1" x14ac:dyDescent="0.8">
      <c r="A318" s="137" t="s">
        <v>363</v>
      </c>
      <c r="B318" s="138" t="s">
        <v>363</v>
      </c>
      <c r="C318" s="138" t="s">
        <v>363</v>
      </c>
      <c r="D318" s="139" t="s">
        <v>363</v>
      </c>
      <c r="E318" s="34">
        <v>1</v>
      </c>
      <c r="F318" s="35" t="str">
        <f t="shared" si="32"/>
        <v>UNIÓN 2" CPVC SCH 80, PAVCO AGUA CALIENTE</v>
      </c>
      <c r="G318" s="36">
        <v>1</v>
      </c>
      <c r="H318" s="33">
        <v>91090.769</v>
      </c>
      <c r="I318" s="39">
        <f t="shared" si="33"/>
        <v>91090.769</v>
      </c>
      <c r="J318" s="38" t="str">
        <f t="shared" si="34"/>
        <v>UNIÓN 2" CPVC SCH 80, PAVCO AGUA CALIENTE</v>
      </c>
      <c r="K318" s="37">
        <f t="shared" si="35"/>
        <v>1</v>
      </c>
      <c r="L318" s="33">
        <v>37000</v>
      </c>
      <c r="M318" s="39">
        <f t="shared" si="36"/>
        <v>37000</v>
      </c>
      <c r="N318" s="38" t="str">
        <f t="shared" si="37"/>
        <v>UNIÓN 2" CPVC SCH 80, PAVCO AGUA CALIENTE</v>
      </c>
      <c r="O318" s="37">
        <f t="shared" si="38"/>
        <v>1</v>
      </c>
      <c r="P318" s="40">
        <v>49712</v>
      </c>
      <c r="Q318" s="41">
        <f t="shared" si="39"/>
        <v>49712</v>
      </c>
    </row>
    <row r="319" spans="1:17" ht="126.75" customHeight="1" x14ac:dyDescent="0.8">
      <c r="A319" s="137" t="s">
        <v>364</v>
      </c>
      <c r="B319" s="138" t="s">
        <v>364</v>
      </c>
      <c r="C319" s="138" t="s">
        <v>364</v>
      </c>
      <c r="D319" s="139" t="s">
        <v>364</v>
      </c>
      <c r="E319" s="34">
        <v>1</v>
      </c>
      <c r="F319" s="35" t="str">
        <f t="shared" si="32"/>
        <v>UNIÓN DE 3/4" PVC PRESIÓN MARCA PAVCO</v>
      </c>
      <c r="G319" s="36">
        <v>1</v>
      </c>
      <c r="H319" s="33">
        <v>625.35669000000007</v>
      </c>
      <c r="I319" s="39">
        <f t="shared" si="33"/>
        <v>625.35669000000007</v>
      </c>
      <c r="J319" s="38" t="str">
        <f t="shared" si="34"/>
        <v>UNIÓN DE 3/4" PVC PRESIÓN MARCA PAVCO</v>
      </c>
      <c r="K319" s="37">
        <f t="shared" si="35"/>
        <v>1</v>
      </c>
      <c r="L319" s="33">
        <v>22000</v>
      </c>
      <c r="M319" s="39">
        <f t="shared" si="36"/>
        <v>22000</v>
      </c>
      <c r="N319" s="38" t="str">
        <f t="shared" si="37"/>
        <v>UNIÓN DE 3/4" PVC PRESIÓN MARCA PAVCO</v>
      </c>
      <c r="O319" s="37">
        <f t="shared" si="38"/>
        <v>1</v>
      </c>
      <c r="P319" s="40">
        <v>575</v>
      </c>
      <c r="Q319" s="41">
        <f t="shared" si="39"/>
        <v>575</v>
      </c>
    </row>
    <row r="320" spans="1:17" ht="126.75" customHeight="1" x14ac:dyDescent="0.8">
      <c r="A320" s="137" t="s">
        <v>365</v>
      </c>
      <c r="B320" s="138" t="s">
        <v>365</v>
      </c>
      <c r="C320" s="138" t="s">
        <v>365</v>
      </c>
      <c r="D320" s="139" t="s">
        <v>365</v>
      </c>
      <c r="E320" s="34">
        <v>1</v>
      </c>
      <c r="F320" s="35" t="str">
        <f t="shared" si="32"/>
        <v>UNIÓN EMT DE 3/4</v>
      </c>
      <c r="G320" s="36">
        <v>1</v>
      </c>
      <c r="H320" s="33">
        <v>1500</v>
      </c>
      <c r="I320" s="39">
        <f t="shared" si="33"/>
        <v>1500</v>
      </c>
      <c r="J320" s="38" t="str">
        <f t="shared" si="34"/>
        <v>UNIÓN EMT DE 3/4</v>
      </c>
      <c r="K320" s="37">
        <f t="shared" si="35"/>
        <v>1</v>
      </c>
      <c r="L320" s="33">
        <v>2200</v>
      </c>
      <c r="M320" s="39">
        <f t="shared" si="36"/>
        <v>2200</v>
      </c>
      <c r="N320" s="38" t="str">
        <f t="shared" si="37"/>
        <v>UNIÓN EMT DE 3/4</v>
      </c>
      <c r="O320" s="37">
        <f t="shared" si="38"/>
        <v>1</v>
      </c>
      <c r="P320" s="40">
        <v>2392</v>
      </c>
      <c r="Q320" s="41">
        <f t="shared" si="39"/>
        <v>2392</v>
      </c>
    </row>
    <row r="321" spans="1:17" ht="126.75" customHeight="1" x14ac:dyDescent="0.8">
      <c r="A321" s="137" t="s">
        <v>366</v>
      </c>
      <c r="B321" s="138" t="s">
        <v>366</v>
      </c>
      <c r="C321" s="138" t="s">
        <v>366</v>
      </c>
      <c r="D321" s="139" t="s">
        <v>366</v>
      </c>
      <c r="E321" s="34">
        <v>1</v>
      </c>
      <c r="F321" s="35" t="str">
        <f t="shared" si="32"/>
        <v>UNIÓN EMT DE 1/2"</v>
      </c>
      <c r="G321" s="36">
        <v>1</v>
      </c>
      <c r="H321" s="33">
        <v>1300</v>
      </c>
      <c r="I321" s="39">
        <f t="shared" si="33"/>
        <v>1300</v>
      </c>
      <c r="J321" s="38" t="str">
        <f t="shared" si="34"/>
        <v>UNIÓN EMT DE 1/2"</v>
      </c>
      <c r="K321" s="37">
        <f t="shared" si="35"/>
        <v>1</v>
      </c>
      <c r="L321" s="33">
        <v>2800</v>
      </c>
      <c r="M321" s="39">
        <f t="shared" si="36"/>
        <v>2800</v>
      </c>
      <c r="N321" s="38" t="str">
        <f t="shared" si="37"/>
        <v>UNIÓN EMT DE 1/2"</v>
      </c>
      <c r="O321" s="37">
        <f t="shared" si="38"/>
        <v>1</v>
      </c>
      <c r="P321" s="40">
        <v>1872</v>
      </c>
      <c r="Q321" s="41">
        <f t="shared" si="39"/>
        <v>1872</v>
      </c>
    </row>
    <row r="322" spans="1:17" ht="126.75" customHeight="1" x14ac:dyDescent="0.8">
      <c r="A322" s="137" t="s">
        <v>367</v>
      </c>
      <c r="B322" s="138" t="s">
        <v>367</v>
      </c>
      <c r="C322" s="138" t="s">
        <v>367</v>
      </c>
      <c r="D322" s="139" t="s">
        <v>367</v>
      </c>
      <c r="E322" s="34">
        <v>1</v>
      </c>
      <c r="F322" s="35" t="str">
        <f t="shared" si="32"/>
        <v>UNIÓN PVC 2" PRESIÓN PAVCO MARCA PAVCO</v>
      </c>
      <c r="G322" s="36">
        <v>1</v>
      </c>
      <c r="H322" s="33">
        <v>4200.4552100000001</v>
      </c>
      <c r="I322" s="39">
        <f t="shared" si="33"/>
        <v>4200.4552100000001</v>
      </c>
      <c r="J322" s="38" t="str">
        <f t="shared" si="34"/>
        <v>UNIÓN PVC 2" PRESIÓN PAVCO MARCA PAVCO</v>
      </c>
      <c r="K322" s="37">
        <f t="shared" si="35"/>
        <v>1</v>
      </c>
      <c r="L322" s="33">
        <v>7800</v>
      </c>
      <c r="M322" s="39">
        <f t="shared" si="36"/>
        <v>7800</v>
      </c>
      <c r="N322" s="38" t="str">
        <f t="shared" si="37"/>
        <v>UNIÓN PVC 2" PRESIÓN PAVCO MARCA PAVCO</v>
      </c>
      <c r="O322" s="37">
        <f t="shared" si="38"/>
        <v>1</v>
      </c>
      <c r="P322" s="40">
        <v>3857</v>
      </c>
      <c r="Q322" s="41">
        <f t="shared" si="39"/>
        <v>3857</v>
      </c>
    </row>
    <row r="323" spans="1:17" ht="126.75" customHeight="1" x14ac:dyDescent="0.8">
      <c r="A323" s="137" t="s">
        <v>368</v>
      </c>
      <c r="B323" s="138" t="s">
        <v>368</v>
      </c>
      <c r="C323" s="138" t="s">
        <v>368</v>
      </c>
      <c r="D323" s="139" t="s">
        <v>368</v>
      </c>
      <c r="E323" s="34">
        <v>1</v>
      </c>
      <c r="F323" s="35" t="str">
        <f t="shared" si="32"/>
        <v>UNIÓN PVC 3"PRESIÓN PAVCO MARCA PAVCO</v>
      </c>
      <c r="G323" s="36">
        <v>1</v>
      </c>
      <c r="H323" s="33">
        <v>20588.227100000004</v>
      </c>
      <c r="I323" s="39">
        <f t="shared" si="33"/>
        <v>20588.227100000004</v>
      </c>
      <c r="J323" s="38" t="str">
        <f t="shared" si="34"/>
        <v>UNIÓN PVC 3"PRESIÓN PAVCO MARCA PAVCO</v>
      </c>
      <c r="K323" s="37">
        <f t="shared" si="35"/>
        <v>1</v>
      </c>
      <c r="L323" s="33">
        <v>38000</v>
      </c>
      <c r="M323" s="39">
        <f t="shared" si="36"/>
        <v>38000</v>
      </c>
      <c r="N323" s="38" t="str">
        <f t="shared" si="37"/>
        <v>UNIÓN PVC 3"PRESIÓN PAVCO MARCA PAVCO</v>
      </c>
      <c r="O323" s="37">
        <f t="shared" si="38"/>
        <v>1</v>
      </c>
      <c r="P323" s="40">
        <v>18902</v>
      </c>
      <c r="Q323" s="41">
        <f t="shared" si="39"/>
        <v>18902</v>
      </c>
    </row>
    <row r="324" spans="1:17" ht="126.75" customHeight="1" x14ac:dyDescent="0.8">
      <c r="A324" s="137" t="s">
        <v>369</v>
      </c>
      <c r="B324" s="138" t="s">
        <v>369</v>
      </c>
      <c r="C324" s="138" t="s">
        <v>369</v>
      </c>
      <c r="D324" s="139" t="s">
        <v>369</v>
      </c>
      <c r="E324" s="34">
        <v>1</v>
      </c>
      <c r="F324" s="35" t="str">
        <f t="shared" si="32"/>
        <v>UNIÓN PVC DE 1" PRESIÓN MARCA PAVCO</v>
      </c>
      <c r="G324" s="36">
        <v>1</v>
      </c>
      <c r="H324" s="33">
        <v>1025.1280899999999</v>
      </c>
      <c r="I324" s="39">
        <f t="shared" si="33"/>
        <v>1025.1280899999999</v>
      </c>
      <c r="J324" s="38" t="str">
        <f t="shared" si="34"/>
        <v>UNIÓN PVC DE 1" PRESIÓN MARCA PAVCO</v>
      </c>
      <c r="K324" s="37">
        <f t="shared" si="35"/>
        <v>1</v>
      </c>
      <c r="L324" s="33">
        <v>2800</v>
      </c>
      <c r="M324" s="39">
        <f t="shared" si="36"/>
        <v>2800</v>
      </c>
      <c r="N324" s="38" t="str">
        <f t="shared" si="37"/>
        <v>UNIÓN PVC DE 1" PRESIÓN MARCA PAVCO</v>
      </c>
      <c r="O324" s="37">
        <f t="shared" si="38"/>
        <v>1</v>
      </c>
      <c r="P324" s="40">
        <v>941</v>
      </c>
      <c r="Q324" s="41">
        <f t="shared" si="39"/>
        <v>941</v>
      </c>
    </row>
    <row r="325" spans="1:17" ht="126.75" customHeight="1" x14ac:dyDescent="0.8">
      <c r="A325" s="137" t="s">
        <v>370</v>
      </c>
      <c r="B325" s="138" t="s">
        <v>370</v>
      </c>
      <c r="C325" s="138" t="s">
        <v>370</v>
      </c>
      <c r="D325" s="139" t="s">
        <v>370</v>
      </c>
      <c r="E325" s="34">
        <v>1</v>
      </c>
      <c r="F325" s="35" t="str">
        <f t="shared" si="32"/>
        <v>UNIÓN PVC DE 1"1/4"PRESIÓN MARCA PAVCO</v>
      </c>
      <c r="G325" s="36">
        <v>1</v>
      </c>
      <c r="H325" s="33">
        <v>1877.4978249999999</v>
      </c>
      <c r="I325" s="39">
        <f t="shared" si="33"/>
        <v>1877.4978249999999</v>
      </c>
      <c r="J325" s="38" t="str">
        <f t="shared" si="34"/>
        <v>UNIÓN PVC DE 1"1/4"PRESIÓN MARCA PAVCO</v>
      </c>
      <c r="K325" s="37">
        <f t="shared" si="35"/>
        <v>1</v>
      </c>
      <c r="L325" s="33">
        <v>3600</v>
      </c>
      <c r="M325" s="39">
        <f t="shared" si="36"/>
        <v>3600</v>
      </c>
      <c r="N325" s="38" t="str">
        <f t="shared" si="37"/>
        <v>UNIÓN PVC DE 1"1/4"PRESIÓN MARCA PAVCO</v>
      </c>
      <c r="O325" s="37">
        <f t="shared" si="38"/>
        <v>1</v>
      </c>
      <c r="P325" s="40">
        <v>1724</v>
      </c>
      <c r="Q325" s="41">
        <f t="shared" si="39"/>
        <v>1724</v>
      </c>
    </row>
    <row r="326" spans="1:17" ht="126.75" customHeight="1" x14ac:dyDescent="0.8">
      <c r="A326" s="137" t="s">
        <v>371</v>
      </c>
      <c r="B326" s="138" t="s">
        <v>371</v>
      </c>
      <c r="C326" s="138" t="s">
        <v>371</v>
      </c>
      <c r="D326" s="139" t="s">
        <v>371</v>
      </c>
      <c r="E326" s="34">
        <v>1</v>
      </c>
      <c r="F326" s="35" t="str">
        <f t="shared" si="32"/>
        <v>UNIÓN PVC DE 1/2 PRESIÓN MARCA PAVCO</v>
      </c>
      <c r="G326" s="36">
        <v>1</v>
      </c>
      <c r="H326" s="33">
        <v>396.91588999999999</v>
      </c>
      <c r="I326" s="39">
        <f t="shared" si="33"/>
        <v>396.91588999999999</v>
      </c>
      <c r="J326" s="38" t="str">
        <f t="shared" si="34"/>
        <v>UNIÓN PVC DE 1/2 PRESIÓN MARCA PAVCO</v>
      </c>
      <c r="K326" s="37">
        <f t="shared" si="35"/>
        <v>1</v>
      </c>
      <c r="L326" s="33">
        <v>1500</v>
      </c>
      <c r="M326" s="39">
        <f t="shared" si="36"/>
        <v>1500</v>
      </c>
      <c r="N326" s="38" t="str">
        <f t="shared" si="37"/>
        <v>UNIÓN PVC DE 1/2 PRESIÓN MARCA PAVCO</v>
      </c>
      <c r="O326" s="37">
        <f t="shared" si="38"/>
        <v>1</v>
      </c>
      <c r="P326" s="40">
        <v>364</v>
      </c>
      <c r="Q326" s="41">
        <f t="shared" si="39"/>
        <v>364</v>
      </c>
    </row>
    <row r="327" spans="1:17" ht="126.75" customHeight="1" x14ac:dyDescent="0.8">
      <c r="A327" s="137" t="s">
        <v>372</v>
      </c>
      <c r="B327" s="138" t="s">
        <v>372</v>
      </c>
      <c r="C327" s="138" t="s">
        <v>372</v>
      </c>
      <c r="D327" s="139" t="s">
        <v>372</v>
      </c>
      <c r="E327" s="34">
        <v>1</v>
      </c>
      <c r="F327" s="35" t="str">
        <f t="shared" si="32"/>
        <v>UNIÓN PVC DE 4" PRESIÓN MARCA PAVCO</v>
      </c>
      <c r="G327" s="36">
        <v>1</v>
      </c>
      <c r="H327" s="33">
        <v>44724.425375000006</v>
      </c>
      <c r="I327" s="39">
        <f t="shared" si="33"/>
        <v>44724.425375000006</v>
      </c>
      <c r="J327" s="38" t="str">
        <f t="shared" si="34"/>
        <v>UNIÓN PVC DE 4" PRESIÓN MARCA PAVCO</v>
      </c>
      <c r="K327" s="37">
        <f t="shared" si="35"/>
        <v>1</v>
      </c>
      <c r="L327" s="33">
        <v>68000</v>
      </c>
      <c r="M327" s="39">
        <f t="shared" si="36"/>
        <v>68000</v>
      </c>
      <c r="N327" s="38" t="str">
        <f t="shared" si="37"/>
        <v>UNIÓN PVC DE 4" PRESIÓN MARCA PAVCO</v>
      </c>
      <c r="O327" s="37">
        <f t="shared" si="38"/>
        <v>1</v>
      </c>
      <c r="P327" s="40">
        <v>41062</v>
      </c>
      <c r="Q327" s="41">
        <f t="shared" si="39"/>
        <v>41062</v>
      </c>
    </row>
    <row r="328" spans="1:17" ht="126.75" customHeight="1" x14ac:dyDescent="0.8">
      <c r="A328" s="137" t="s">
        <v>373</v>
      </c>
      <c r="B328" s="138" t="s">
        <v>373</v>
      </c>
      <c r="C328" s="138" t="s">
        <v>373</v>
      </c>
      <c r="D328" s="139" t="s">
        <v>373</v>
      </c>
      <c r="E328" s="34">
        <v>1</v>
      </c>
      <c r="F328" s="35" t="str">
        <f t="shared" si="32"/>
        <v>UNIÓN PVC PRESIÓN 1 1/2"</v>
      </c>
      <c r="G328" s="36">
        <v>1</v>
      </c>
      <c r="H328" s="33">
        <v>2564.2479800000001</v>
      </c>
      <c r="I328" s="39">
        <f t="shared" si="33"/>
        <v>2564.2479800000001</v>
      </c>
      <c r="J328" s="38" t="str">
        <f t="shared" si="34"/>
        <v>UNIÓN PVC PRESIÓN 1 1/2"</v>
      </c>
      <c r="K328" s="37">
        <f t="shared" si="35"/>
        <v>1</v>
      </c>
      <c r="L328" s="33">
        <v>7800</v>
      </c>
      <c r="M328" s="39">
        <f t="shared" si="36"/>
        <v>7800</v>
      </c>
      <c r="N328" s="38" t="str">
        <f t="shared" si="37"/>
        <v>UNIÓN PVC PRESIÓN 1 1/2"</v>
      </c>
      <c r="O328" s="37">
        <f t="shared" si="38"/>
        <v>1</v>
      </c>
      <c r="P328" s="40">
        <v>2354</v>
      </c>
      <c r="Q328" s="41">
        <f t="shared" si="39"/>
        <v>2354</v>
      </c>
    </row>
    <row r="329" spans="1:17" ht="126.75" customHeight="1" x14ac:dyDescent="0.8">
      <c r="A329" s="137" t="s">
        <v>374</v>
      </c>
      <c r="B329" s="138" t="s">
        <v>374</v>
      </c>
      <c r="C329" s="138" t="s">
        <v>374</v>
      </c>
      <c r="D329" s="139" t="s">
        <v>374</v>
      </c>
      <c r="E329" s="34">
        <v>1</v>
      </c>
      <c r="F329" s="35" t="str">
        <f t="shared" si="32"/>
        <v>UNIÓN PVC SANITARIO 4"</v>
      </c>
      <c r="G329" s="36">
        <v>1</v>
      </c>
      <c r="H329" s="33">
        <v>7490.0027299999992</v>
      </c>
      <c r="I329" s="39">
        <f t="shared" si="33"/>
        <v>7490.0027299999992</v>
      </c>
      <c r="J329" s="38" t="str">
        <f t="shared" si="34"/>
        <v>UNIÓN PVC SANITARIO 4"</v>
      </c>
      <c r="K329" s="37">
        <f t="shared" si="35"/>
        <v>1</v>
      </c>
      <c r="L329" s="33">
        <v>9800</v>
      </c>
      <c r="M329" s="39">
        <f t="shared" si="36"/>
        <v>9800</v>
      </c>
      <c r="N329" s="38" t="str">
        <f t="shared" si="37"/>
        <v>UNIÓN PVC SANITARIO 4"</v>
      </c>
      <c r="O329" s="37">
        <f t="shared" si="38"/>
        <v>1</v>
      </c>
      <c r="P329" s="40">
        <v>6877</v>
      </c>
      <c r="Q329" s="41">
        <f t="shared" si="39"/>
        <v>6877</v>
      </c>
    </row>
    <row r="330" spans="1:17" ht="126.75" customHeight="1" x14ac:dyDescent="0.8">
      <c r="A330" s="137" t="s">
        <v>375</v>
      </c>
      <c r="B330" s="138" t="s">
        <v>375</v>
      </c>
      <c r="C330" s="138" t="s">
        <v>375</v>
      </c>
      <c r="D330" s="139" t="s">
        <v>375</v>
      </c>
      <c r="E330" s="34">
        <v>1</v>
      </c>
      <c r="F330" s="35" t="str">
        <f t="shared" si="32"/>
        <v>UNIÓN SANITARIA 2"</v>
      </c>
      <c r="G330" s="36">
        <v>1</v>
      </c>
      <c r="H330" s="33">
        <v>2712.7345</v>
      </c>
      <c r="I330" s="39">
        <f t="shared" si="33"/>
        <v>2712.7345</v>
      </c>
      <c r="J330" s="38" t="str">
        <f t="shared" si="34"/>
        <v>UNIÓN SANITARIA 2"</v>
      </c>
      <c r="K330" s="37">
        <f t="shared" si="35"/>
        <v>1</v>
      </c>
      <c r="L330" s="33">
        <v>8800</v>
      </c>
      <c r="M330" s="39">
        <f t="shared" si="36"/>
        <v>8800</v>
      </c>
      <c r="N330" s="38" t="str">
        <f t="shared" si="37"/>
        <v>UNIÓN SANITARIA 2"</v>
      </c>
      <c r="O330" s="37">
        <f t="shared" si="38"/>
        <v>1</v>
      </c>
      <c r="P330" s="40">
        <v>2363</v>
      </c>
      <c r="Q330" s="41">
        <f t="shared" si="39"/>
        <v>2363</v>
      </c>
    </row>
    <row r="331" spans="1:17" ht="126.75" customHeight="1" x14ac:dyDescent="0.8">
      <c r="A331" s="137" t="s">
        <v>376</v>
      </c>
      <c r="B331" s="138" t="s">
        <v>376</v>
      </c>
      <c r="C331" s="138" t="s">
        <v>376</v>
      </c>
      <c r="D331" s="139" t="s">
        <v>376</v>
      </c>
      <c r="E331" s="34">
        <v>1</v>
      </c>
      <c r="F331" s="35" t="str">
        <f t="shared" si="32"/>
        <v>UNIVERSAL PVC PRESIÓN 1 1/2" MARCA PAVCO</v>
      </c>
      <c r="G331" s="36">
        <v>1</v>
      </c>
      <c r="H331" s="33">
        <v>28639.337545000002</v>
      </c>
      <c r="I331" s="39">
        <f t="shared" si="33"/>
        <v>28639.337545000002</v>
      </c>
      <c r="J331" s="38" t="str">
        <f t="shared" si="34"/>
        <v>UNIVERSAL PVC PRESIÓN 1 1/2" MARCA PAVCO</v>
      </c>
      <c r="K331" s="37">
        <f t="shared" si="35"/>
        <v>1</v>
      </c>
      <c r="L331" s="33">
        <v>6800</v>
      </c>
      <c r="M331" s="39">
        <f t="shared" si="36"/>
        <v>6800</v>
      </c>
      <c r="N331" s="38" t="str">
        <f t="shared" si="37"/>
        <v>UNIVERSAL PVC PRESIÓN 1 1/2" MARCA PAVCO</v>
      </c>
      <c r="O331" s="37">
        <f t="shared" si="38"/>
        <v>1</v>
      </c>
      <c r="P331" s="40">
        <v>32747</v>
      </c>
      <c r="Q331" s="41">
        <f t="shared" si="39"/>
        <v>32747</v>
      </c>
    </row>
    <row r="332" spans="1:17" ht="126.75" customHeight="1" x14ac:dyDescent="0.8">
      <c r="A332" s="137" t="s">
        <v>377</v>
      </c>
      <c r="B332" s="138" t="s">
        <v>377</v>
      </c>
      <c r="C332" s="138" t="s">
        <v>377</v>
      </c>
      <c r="D332" s="139" t="s">
        <v>377</v>
      </c>
      <c r="E332" s="34">
        <v>1</v>
      </c>
      <c r="F332" s="35" t="str">
        <f t="shared" si="32"/>
        <v>UNIVERSAL PVC PRESIÓN 3" MARCA PAVCO</v>
      </c>
      <c r="G332" s="36">
        <v>1</v>
      </c>
      <c r="H332" s="33">
        <v>139919.99</v>
      </c>
      <c r="I332" s="39">
        <f t="shared" si="33"/>
        <v>139919.99</v>
      </c>
      <c r="J332" s="38" t="str">
        <f t="shared" si="34"/>
        <v>UNIVERSAL PVC PRESIÓN 3" MARCA PAVCO</v>
      </c>
      <c r="K332" s="37">
        <f t="shared" si="35"/>
        <v>1</v>
      </c>
      <c r="L332" s="33">
        <v>68000</v>
      </c>
      <c r="M332" s="39">
        <f t="shared" si="36"/>
        <v>68000</v>
      </c>
      <c r="N332" s="38" t="str">
        <f t="shared" si="37"/>
        <v>UNIVERSAL PVC PRESIÓN 3" MARCA PAVCO</v>
      </c>
      <c r="O332" s="37">
        <f t="shared" si="38"/>
        <v>1</v>
      </c>
      <c r="P332" s="40">
        <v>183244</v>
      </c>
      <c r="Q332" s="41">
        <f t="shared" si="39"/>
        <v>183244</v>
      </c>
    </row>
    <row r="333" spans="1:17" ht="126.75" customHeight="1" x14ac:dyDescent="0.8">
      <c r="A333" s="137" t="s">
        <v>378</v>
      </c>
      <c r="B333" s="138" t="s">
        <v>378</v>
      </c>
      <c r="C333" s="138" t="s">
        <v>378</v>
      </c>
      <c r="D333" s="139" t="s">
        <v>378</v>
      </c>
      <c r="E333" s="34">
        <v>1</v>
      </c>
      <c r="F333" s="35" t="str">
        <f t="shared" si="32"/>
        <v>VINILO BLANCO</v>
      </c>
      <c r="G333" s="36">
        <v>1</v>
      </c>
      <c r="H333" s="33">
        <v>84700</v>
      </c>
      <c r="I333" s="39">
        <f t="shared" si="33"/>
        <v>84700</v>
      </c>
      <c r="J333" s="38" t="str">
        <f t="shared" si="34"/>
        <v>VINILO BLANCO</v>
      </c>
      <c r="K333" s="37">
        <f t="shared" si="35"/>
        <v>1</v>
      </c>
      <c r="L333" s="33">
        <v>80000</v>
      </c>
      <c r="M333" s="39">
        <f t="shared" si="36"/>
        <v>80000</v>
      </c>
      <c r="N333" s="38" t="str">
        <f t="shared" si="37"/>
        <v>VINILO BLANCO</v>
      </c>
      <c r="O333" s="37">
        <f t="shared" si="38"/>
        <v>1</v>
      </c>
      <c r="P333" s="40">
        <v>413442</v>
      </c>
      <c r="Q333" s="41">
        <f t="shared" si="39"/>
        <v>413442</v>
      </c>
    </row>
    <row r="334" spans="1:17" ht="126.75" customHeight="1" x14ac:dyDescent="0.8">
      <c r="A334" s="137" t="s">
        <v>379</v>
      </c>
      <c r="B334" s="138" t="s">
        <v>379</v>
      </c>
      <c r="C334" s="138" t="s">
        <v>379</v>
      </c>
      <c r="D334" s="139" t="s">
        <v>379</v>
      </c>
      <c r="E334" s="34">
        <v>1</v>
      </c>
      <c r="F334" s="35" t="str">
        <f t="shared" si="32"/>
        <v>VINILO BLANCO*CUÑETE REF: 1501 DE PINTUCO</v>
      </c>
      <c r="G334" s="36">
        <v>1</v>
      </c>
      <c r="H334" s="33">
        <v>425000</v>
      </c>
      <c r="I334" s="39">
        <f t="shared" si="33"/>
        <v>425000</v>
      </c>
      <c r="J334" s="38" t="str">
        <f t="shared" si="34"/>
        <v>VINILO BLANCO*CUÑETE REF: 1501 DE PINTUCO</v>
      </c>
      <c r="K334" s="37">
        <f t="shared" si="35"/>
        <v>1</v>
      </c>
      <c r="L334" s="33">
        <v>526000</v>
      </c>
      <c r="M334" s="39">
        <f t="shared" si="36"/>
        <v>526000</v>
      </c>
      <c r="N334" s="38" t="str">
        <f t="shared" si="37"/>
        <v>VINILO BLANCO*CUÑETE REF: 1501 DE PINTUCO</v>
      </c>
      <c r="O334" s="37">
        <f t="shared" si="38"/>
        <v>1</v>
      </c>
      <c r="P334" s="40">
        <v>373478</v>
      </c>
      <c r="Q334" s="41">
        <f t="shared" si="39"/>
        <v>373478</v>
      </c>
    </row>
    <row r="335" spans="1:17" ht="126.75" customHeight="1" x14ac:dyDescent="0.8">
      <c r="A335" s="137" t="s">
        <v>380</v>
      </c>
      <c r="B335" s="138" t="s">
        <v>380</v>
      </c>
      <c r="C335" s="138" t="s">
        <v>380</v>
      </c>
      <c r="D335" s="139" t="s">
        <v>380</v>
      </c>
      <c r="E335" s="34">
        <v>1</v>
      </c>
      <c r="F335" s="35" t="str">
        <f t="shared" ref="F335:F393" si="40">A335</f>
        <v>VINILO GRIS BASALTO REF: 1502</v>
      </c>
      <c r="G335" s="36">
        <v>1</v>
      </c>
      <c r="H335" s="33">
        <v>85000</v>
      </c>
      <c r="I335" s="39">
        <f t="shared" ref="I335:I393" si="41">H335*G335</f>
        <v>85000</v>
      </c>
      <c r="J335" s="38" t="str">
        <f t="shared" ref="J335:J393" si="42">F335</f>
        <v>VINILO GRIS BASALTO REF: 1502</v>
      </c>
      <c r="K335" s="37">
        <f t="shared" ref="K335:K393" si="43">G335</f>
        <v>1</v>
      </c>
      <c r="L335" s="33">
        <v>528000</v>
      </c>
      <c r="M335" s="39">
        <f t="shared" ref="M335:M393" si="44">L335*K335</f>
        <v>528000</v>
      </c>
      <c r="N335" s="38" t="str">
        <f t="shared" ref="N335:N393" si="45">J335</f>
        <v>VINILO GRIS BASALTO REF: 1502</v>
      </c>
      <c r="O335" s="37">
        <f t="shared" ref="O335:O392" si="46">K335</f>
        <v>1</v>
      </c>
      <c r="P335" s="40">
        <v>95077</v>
      </c>
      <c r="Q335" s="41">
        <f t="shared" ref="Q335:Q393" si="47">P335*O335</f>
        <v>95077</v>
      </c>
    </row>
    <row r="336" spans="1:17" ht="126.75" customHeight="1" x14ac:dyDescent="0.8">
      <c r="A336" s="137" t="s">
        <v>381</v>
      </c>
      <c r="B336" s="138" t="s">
        <v>381</v>
      </c>
      <c r="C336" s="138" t="s">
        <v>381</v>
      </c>
      <c r="D336" s="139" t="s">
        <v>381</v>
      </c>
      <c r="E336" s="34">
        <v>1</v>
      </c>
      <c r="F336" s="35" t="str">
        <f t="shared" si="40"/>
        <v>VINILO GRIS NIEBLA</v>
      </c>
      <c r="G336" s="36">
        <v>1</v>
      </c>
      <c r="H336" s="33">
        <v>85000</v>
      </c>
      <c r="I336" s="39">
        <f t="shared" si="41"/>
        <v>85000</v>
      </c>
      <c r="J336" s="38" t="str">
        <f t="shared" si="42"/>
        <v>VINILO GRIS NIEBLA</v>
      </c>
      <c r="K336" s="37">
        <f t="shared" si="43"/>
        <v>1</v>
      </c>
      <c r="L336" s="33">
        <v>157000</v>
      </c>
      <c r="M336" s="39">
        <f t="shared" si="44"/>
        <v>157000</v>
      </c>
      <c r="N336" s="38" t="str">
        <f t="shared" si="45"/>
        <v>VINILO GRIS NIEBLA</v>
      </c>
      <c r="O336" s="37">
        <f t="shared" si="46"/>
        <v>1</v>
      </c>
      <c r="P336" s="40">
        <v>88270</v>
      </c>
      <c r="Q336" s="41">
        <f t="shared" si="47"/>
        <v>88270</v>
      </c>
    </row>
    <row r="337" spans="1:17" ht="126.75" customHeight="1" x14ac:dyDescent="0.8">
      <c r="A337" s="137" t="s">
        <v>382</v>
      </c>
      <c r="B337" s="138" t="s">
        <v>382</v>
      </c>
      <c r="C337" s="138" t="s">
        <v>382</v>
      </c>
      <c r="D337" s="139" t="s">
        <v>382</v>
      </c>
      <c r="E337" s="34">
        <v>1</v>
      </c>
      <c r="F337" s="35" t="str">
        <f t="shared" si="40"/>
        <v>VINILO GRIS NUBE</v>
      </c>
      <c r="G337" s="36">
        <v>1</v>
      </c>
      <c r="H337" s="33">
        <v>85000</v>
      </c>
      <c r="I337" s="39">
        <f t="shared" si="41"/>
        <v>85000</v>
      </c>
      <c r="J337" s="38" t="str">
        <f t="shared" si="42"/>
        <v>VINILO GRIS NUBE</v>
      </c>
      <c r="K337" s="37">
        <f t="shared" si="43"/>
        <v>1</v>
      </c>
      <c r="L337" s="33">
        <v>157000</v>
      </c>
      <c r="M337" s="39">
        <f t="shared" si="44"/>
        <v>157000</v>
      </c>
      <c r="N337" s="38" t="str">
        <f t="shared" si="45"/>
        <v>VINILO GRIS NUBE</v>
      </c>
      <c r="O337" s="37">
        <f t="shared" si="46"/>
        <v>1</v>
      </c>
      <c r="P337" s="40">
        <v>88270</v>
      </c>
      <c r="Q337" s="41">
        <f t="shared" si="47"/>
        <v>88270</v>
      </c>
    </row>
    <row r="338" spans="1:17" ht="126.75" customHeight="1" x14ac:dyDescent="0.8">
      <c r="A338" s="137" t="s">
        <v>383</v>
      </c>
      <c r="B338" s="138" t="s">
        <v>383</v>
      </c>
      <c r="C338" s="138" t="s">
        <v>383</v>
      </c>
      <c r="D338" s="139" t="s">
        <v>383</v>
      </c>
      <c r="E338" s="34">
        <v>1</v>
      </c>
      <c r="F338" s="35" t="str">
        <f t="shared" si="40"/>
        <v>VINILO LILA X GALÓN</v>
      </c>
      <c r="G338" s="36">
        <v>1</v>
      </c>
      <c r="H338" s="33">
        <v>85000</v>
      </c>
      <c r="I338" s="39">
        <f t="shared" si="41"/>
        <v>85000</v>
      </c>
      <c r="J338" s="38" t="str">
        <f t="shared" si="42"/>
        <v>VINILO LILA X GALÓN</v>
      </c>
      <c r="K338" s="37">
        <f t="shared" si="43"/>
        <v>1</v>
      </c>
      <c r="L338" s="33">
        <v>157000</v>
      </c>
      <c r="M338" s="39">
        <f t="shared" si="44"/>
        <v>157000</v>
      </c>
      <c r="N338" s="38" t="str">
        <f t="shared" si="45"/>
        <v>VINILO LILA X GALÓN</v>
      </c>
      <c r="O338" s="37">
        <f t="shared" si="46"/>
        <v>1</v>
      </c>
      <c r="P338" s="40">
        <v>54400</v>
      </c>
      <c r="Q338" s="41">
        <f t="shared" si="47"/>
        <v>54400</v>
      </c>
    </row>
    <row r="339" spans="1:17" ht="126.75" customHeight="1" x14ac:dyDescent="0.8">
      <c r="A339" s="137" t="s">
        <v>384</v>
      </c>
      <c r="B339" s="138" t="s">
        <v>384</v>
      </c>
      <c r="C339" s="138" t="s">
        <v>384</v>
      </c>
      <c r="D339" s="139" t="s">
        <v>384</v>
      </c>
      <c r="E339" s="34">
        <v>1</v>
      </c>
      <c r="F339" s="35" t="str">
        <f t="shared" si="40"/>
        <v>VINILO NEGRO PINTUCO* GALÓN</v>
      </c>
      <c r="G339" s="36">
        <v>1</v>
      </c>
      <c r="H339" s="33">
        <v>85000</v>
      </c>
      <c r="I339" s="39">
        <f t="shared" si="41"/>
        <v>85000</v>
      </c>
      <c r="J339" s="38" t="str">
        <f t="shared" si="42"/>
        <v>VINILO NEGRO PINTUCO* GALÓN</v>
      </c>
      <c r="K339" s="37">
        <f t="shared" si="43"/>
        <v>1</v>
      </c>
      <c r="L339" s="33">
        <v>157000</v>
      </c>
      <c r="M339" s="39">
        <f t="shared" si="44"/>
        <v>157000</v>
      </c>
      <c r="N339" s="38" t="str">
        <f t="shared" si="45"/>
        <v>VINILO NEGRO PINTUCO* GALÓN</v>
      </c>
      <c r="O339" s="37">
        <f t="shared" si="46"/>
        <v>1</v>
      </c>
      <c r="P339" s="40">
        <v>87357</v>
      </c>
      <c r="Q339" s="41">
        <f t="shared" si="47"/>
        <v>87357</v>
      </c>
    </row>
    <row r="340" spans="1:17" ht="126.75" customHeight="1" x14ac:dyDescent="0.8">
      <c r="A340" s="137" t="s">
        <v>385</v>
      </c>
      <c r="B340" s="138" t="s">
        <v>385</v>
      </c>
      <c r="C340" s="138" t="s">
        <v>385</v>
      </c>
      <c r="D340" s="139" t="s">
        <v>385</v>
      </c>
      <c r="E340" s="34">
        <v>1</v>
      </c>
      <c r="F340" s="35" t="str">
        <f t="shared" si="40"/>
        <v>VINILO NEGRO*CUÑETE PINTUCO</v>
      </c>
      <c r="G340" s="36">
        <v>1</v>
      </c>
      <c r="H340" s="33">
        <v>425000</v>
      </c>
      <c r="I340" s="39">
        <f t="shared" si="41"/>
        <v>425000</v>
      </c>
      <c r="J340" s="38" t="str">
        <f t="shared" si="42"/>
        <v>VINILO NEGRO*CUÑETE PINTUCO</v>
      </c>
      <c r="K340" s="37">
        <f t="shared" si="43"/>
        <v>1</v>
      </c>
      <c r="L340" s="33">
        <v>785000</v>
      </c>
      <c r="M340" s="39">
        <f t="shared" si="44"/>
        <v>785000</v>
      </c>
      <c r="N340" s="38" t="str">
        <f t="shared" si="45"/>
        <v>VINILO NEGRO*CUÑETE PINTUCO</v>
      </c>
      <c r="O340" s="37">
        <f t="shared" si="46"/>
        <v>1</v>
      </c>
      <c r="P340" s="40">
        <v>358021</v>
      </c>
      <c r="Q340" s="41">
        <f t="shared" si="47"/>
        <v>358021</v>
      </c>
    </row>
    <row r="341" spans="1:17" ht="126.75" customHeight="1" x14ac:dyDescent="0.8">
      <c r="A341" s="137" t="s">
        <v>386</v>
      </c>
      <c r="B341" s="138" t="s">
        <v>386</v>
      </c>
      <c r="C341" s="138" t="s">
        <v>386</v>
      </c>
      <c r="D341" s="139" t="s">
        <v>386</v>
      </c>
      <c r="E341" s="34">
        <v>1</v>
      </c>
      <c r="F341" s="35" t="str">
        <f t="shared" si="40"/>
        <v>WASH PRIMER</v>
      </c>
      <c r="G341" s="36">
        <v>1</v>
      </c>
      <c r="H341" s="33">
        <v>210000</v>
      </c>
      <c r="I341" s="39">
        <f t="shared" si="41"/>
        <v>210000</v>
      </c>
      <c r="J341" s="38" t="str">
        <f t="shared" si="42"/>
        <v>WASH PRIMER</v>
      </c>
      <c r="K341" s="37">
        <f t="shared" si="43"/>
        <v>1</v>
      </c>
      <c r="L341" s="33">
        <v>240000</v>
      </c>
      <c r="M341" s="39">
        <f t="shared" si="44"/>
        <v>240000</v>
      </c>
      <c r="N341" s="38" t="str">
        <f t="shared" si="45"/>
        <v>WASH PRIMER</v>
      </c>
      <c r="O341" s="37">
        <f t="shared" si="46"/>
        <v>1</v>
      </c>
      <c r="P341" s="40">
        <v>249470</v>
      </c>
      <c r="Q341" s="41">
        <f t="shared" si="47"/>
        <v>249470</v>
      </c>
    </row>
    <row r="342" spans="1:17" ht="126.75" customHeight="1" x14ac:dyDescent="0.8">
      <c r="A342" s="137" t="s">
        <v>387</v>
      </c>
      <c r="B342" s="138" t="s">
        <v>387</v>
      </c>
      <c r="C342" s="138" t="s">
        <v>387</v>
      </c>
      <c r="D342" s="139" t="s">
        <v>387</v>
      </c>
      <c r="E342" s="34">
        <v>1</v>
      </c>
      <c r="F342" s="35" t="str">
        <f t="shared" si="40"/>
        <v>YEE SANITARA 4"</v>
      </c>
      <c r="G342" s="36">
        <v>1</v>
      </c>
      <c r="H342" s="33">
        <v>26270.691999999999</v>
      </c>
      <c r="I342" s="39">
        <f t="shared" si="41"/>
        <v>26270.691999999999</v>
      </c>
      <c r="J342" s="38" t="str">
        <f t="shared" si="42"/>
        <v>YEE SANITARA 4"</v>
      </c>
      <c r="K342" s="37">
        <f t="shared" si="43"/>
        <v>1</v>
      </c>
      <c r="L342" s="33">
        <v>48000</v>
      </c>
      <c r="M342" s="39">
        <f t="shared" si="44"/>
        <v>48000</v>
      </c>
      <c r="N342" s="38" t="str">
        <f t="shared" si="45"/>
        <v>YEE SANITARA 4"</v>
      </c>
      <c r="O342" s="37">
        <f t="shared" si="46"/>
        <v>1</v>
      </c>
      <c r="P342" s="40">
        <v>24029</v>
      </c>
      <c r="Q342" s="41">
        <f t="shared" si="47"/>
        <v>24029</v>
      </c>
    </row>
    <row r="343" spans="1:17" ht="126.75" customHeight="1" x14ac:dyDescent="0.8">
      <c r="A343" s="137" t="s">
        <v>388</v>
      </c>
      <c r="B343" s="138" t="s">
        <v>388</v>
      </c>
      <c r="C343" s="138" t="s">
        <v>388</v>
      </c>
      <c r="D343" s="139" t="s">
        <v>388</v>
      </c>
      <c r="E343" s="34">
        <v>1</v>
      </c>
      <c r="F343" s="35" t="str">
        <f t="shared" si="40"/>
        <v>BALA LED ECUALIZABLE SOPORTE BLANCO CON BOMBILLO GU 10 DE 6W - 6500 K</v>
      </c>
      <c r="G343" s="36">
        <v>1</v>
      </c>
      <c r="H343" s="33">
        <v>31200</v>
      </c>
      <c r="I343" s="39">
        <f t="shared" si="41"/>
        <v>31200</v>
      </c>
      <c r="J343" s="38" t="str">
        <f t="shared" si="42"/>
        <v>BALA LED ECUALIZABLE SOPORTE BLANCO CON BOMBILLO GU 10 DE 6W - 6500 K</v>
      </c>
      <c r="K343" s="37">
        <f t="shared" si="43"/>
        <v>1</v>
      </c>
      <c r="L343" s="33">
        <v>220000</v>
      </c>
      <c r="M343" s="39">
        <f t="shared" si="44"/>
        <v>220000</v>
      </c>
      <c r="N343" s="38" t="str">
        <f t="shared" si="45"/>
        <v>BALA LED ECUALIZABLE SOPORTE BLANCO CON BOMBILLO GU 10 DE 6W - 6500 K</v>
      </c>
      <c r="O343" s="37">
        <f t="shared" si="46"/>
        <v>1</v>
      </c>
      <c r="P343" s="40">
        <v>13910</v>
      </c>
      <c r="Q343" s="41">
        <f t="shared" si="47"/>
        <v>13910</v>
      </c>
    </row>
    <row r="344" spans="1:17" ht="126.75" customHeight="1" x14ac:dyDescent="0.8">
      <c r="A344" s="137" t="s">
        <v>389</v>
      </c>
      <c r="B344" s="138" t="s">
        <v>389</v>
      </c>
      <c r="C344" s="138" t="s">
        <v>389</v>
      </c>
      <c r="D344" s="139" t="s">
        <v>389</v>
      </c>
      <c r="E344" s="34">
        <v>1</v>
      </c>
      <c r="F344" s="35" t="str">
        <f t="shared" si="40"/>
        <v>BOMBILLO LED GU 10 DE 6W - 6500K</v>
      </c>
      <c r="G344" s="36">
        <v>1</v>
      </c>
      <c r="H344" s="33">
        <v>4800</v>
      </c>
      <c r="I344" s="39">
        <f t="shared" si="41"/>
        <v>4800</v>
      </c>
      <c r="J344" s="38" t="str">
        <f t="shared" si="42"/>
        <v>BOMBILLO LED GU 10 DE 6W - 6500K</v>
      </c>
      <c r="K344" s="37">
        <f t="shared" si="43"/>
        <v>1</v>
      </c>
      <c r="L344" s="33">
        <v>28000</v>
      </c>
      <c r="M344" s="39">
        <f t="shared" si="44"/>
        <v>28000</v>
      </c>
      <c r="N344" s="38" t="str">
        <f t="shared" si="45"/>
        <v>BOMBILLO LED GU 10 DE 6W - 6500K</v>
      </c>
      <c r="O344" s="37">
        <f t="shared" si="46"/>
        <v>1</v>
      </c>
      <c r="P344" s="40">
        <v>20670</v>
      </c>
      <c r="Q344" s="41">
        <f t="shared" si="47"/>
        <v>20670</v>
      </c>
    </row>
    <row r="345" spans="1:17" ht="126.75" customHeight="1" x14ac:dyDescent="0.8">
      <c r="A345" s="137" t="s">
        <v>390</v>
      </c>
      <c r="B345" s="138" t="s">
        <v>390</v>
      </c>
      <c r="C345" s="138" t="s">
        <v>390</v>
      </c>
      <c r="D345" s="139" t="s">
        <v>390</v>
      </c>
      <c r="E345" s="34">
        <v>1</v>
      </c>
      <c r="F345" s="35" t="str">
        <f t="shared" si="40"/>
        <v>DRIVER PARA LAMPARA LED 6W</v>
      </c>
      <c r="G345" s="36">
        <v>1</v>
      </c>
      <c r="H345" s="33">
        <v>4200</v>
      </c>
      <c r="I345" s="39">
        <f t="shared" si="41"/>
        <v>4200</v>
      </c>
      <c r="J345" s="38" t="str">
        <f t="shared" si="42"/>
        <v>DRIVER PARA LAMPARA LED 6W</v>
      </c>
      <c r="K345" s="37">
        <f t="shared" si="43"/>
        <v>1</v>
      </c>
      <c r="L345" s="33">
        <v>8800</v>
      </c>
      <c r="M345" s="39">
        <f t="shared" si="44"/>
        <v>8800</v>
      </c>
      <c r="N345" s="38" t="str">
        <f t="shared" si="45"/>
        <v>DRIVER PARA LAMPARA LED 6W</v>
      </c>
      <c r="O345" s="37">
        <f t="shared" si="46"/>
        <v>1</v>
      </c>
      <c r="P345" s="40">
        <v>2535</v>
      </c>
      <c r="Q345" s="41">
        <f t="shared" si="47"/>
        <v>2535</v>
      </c>
    </row>
    <row r="346" spans="1:17" ht="126.75" customHeight="1" x14ac:dyDescent="0.8">
      <c r="A346" s="137" t="s">
        <v>391</v>
      </c>
      <c r="B346" s="138" t="s">
        <v>391</v>
      </c>
      <c r="C346" s="138" t="s">
        <v>391</v>
      </c>
      <c r="D346" s="139" t="s">
        <v>391</v>
      </c>
      <c r="E346" s="34">
        <v>1</v>
      </c>
      <c r="F346" s="35" t="str">
        <f t="shared" si="40"/>
        <v>DRIVER PARA LAMPARA LED 12W</v>
      </c>
      <c r="G346" s="36">
        <v>1</v>
      </c>
      <c r="H346" s="33">
        <v>5880</v>
      </c>
      <c r="I346" s="39">
        <f t="shared" si="41"/>
        <v>5880</v>
      </c>
      <c r="J346" s="38" t="str">
        <f t="shared" si="42"/>
        <v>DRIVER PARA LAMPARA LED 12W</v>
      </c>
      <c r="K346" s="37">
        <f t="shared" si="43"/>
        <v>1</v>
      </c>
      <c r="L346" s="33">
        <v>9800</v>
      </c>
      <c r="M346" s="39">
        <f t="shared" si="44"/>
        <v>9800</v>
      </c>
      <c r="N346" s="38" t="str">
        <f t="shared" si="45"/>
        <v>DRIVER PARA LAMPARA LED 12W</v>
      </c>
      <c r="O346" s="37">
        <f t="shared" si="46"/>
        <v>1</v>
      </c>
      <c r="P346" s="40">
        <v>2535</v>
      </c>
      <c r="Q346" s="41">
        <f t="shared" si="47"/>
        <v>2535</v>
      </c>
    </row>
    <row r="347" spans="1:17" ht="126.75" customHeight="1" x14ac:dyDescent="0.8">
      <c r="A347" s="137" t="s">
        <v>392</v>
      </c>
      <c r="B347" s="138" t="s">
        <v>392</v>
      </c>
      <c r="C347" s="138" t="s">
        <v>392</v>
      </c>
      <c r="D347" s="139" t="s">
        <v>392</v>
      </c>
      <c r="E347" s="34">
        <v>1</v>
      </c>
      <c r="F347" s="35" t="str">
        <f t="shared" si="40"/>
        <v>DRIVER PARA LAMPARA LED 18W</v>
      </c>
      <c r="G347" s="36">
        <v>1</v>
      </c>
      <c r="H347" s="33">
        <v>6600</v>
      </c>
      <c r="I347" s="39">
        <f t="shared" si="41"/>
        <v>6600</v>
      </c>
      <c r="J347" s="38" t="str">
        <f t="shared" si="42"/>
        <v>DRIVER PARA LAMPARA LED 18W</v>
      </c>
      <c r="K347" s="37">
        <f t="shared" si="43"/>
        <v>1</v>
      </c>
      <c r="L347" s="33">
        <v>9500</v>
      </c>
      <c r="M347" s="39">
        <f t="shared" si="44"/>
        <v>9500</v>
      </c>
      <c r="N347" s="38" t="str">
        <f t="shared" si="45"/>
        <v>DRIVER PARA LAMPARA LED 18W</v>
      </c>
      <c r="O347" s="37">
        <f t="shared" si="46"/>
        <v>1</v>
      </c>
      <c r="P347" s="40">
        <v>7107</v>
      </c>
      <c r="Q347" s="41">
        <f t="shared" si="47"/>
        <v>7107</v>
      </c>
    </row>
    <row r="348" spans="1:17" ht="126.75" customHeight="1" x14ac:dyDescent="0.8">
      <c r="A348" s="137" t="s">
        <v>393</v>
      </c>
      <c r="B348" s="138" t="s">
        <v>393</v>
      </c>
      <c r="C348" s="138" t="s">
        <v>393</v>
      </c>
      <c r="D348" s="139" t="s">
        <v>393</v>
      </c>
      <c r="E348" s="34">
        <v>1</v>
      </c>
      <c r="F348" s="35" t="str">
        <f t="shared" si="40"/>
        <v>NIPLE DE 20 CM X 1/2" ACERO INOXIDABLE ROSCADAS AMBAS PUNTAS</v>
      </c>
      <c r="G348" s="36">
        <v>1</v>
      </c>
      <c r="H348" s="33">
        <v>25200</v>
      </c>
      <c r="I348" s="39">
        <f t="shared" si="41"/>
        <v>25200</v>
      </c>
      <c r="J348" s="38" t="str">
        <f t="shared" si="42"/>
        <v>NIPLE DE 20 CM X 1/2" ACERO INOXIDABLE ROSCADAS AMBAS PUNTAS</v>
      </c>
      <c r="K348" s="37">
        <f t="shared" si="43"/>
        <v>1</v>
      </c>
      <c r="L348" s="33">
        <v>3500</v>
      </c>
      <c r="M348" s="39">
        <f t="shared" si="44"/>
        <v>3500</v>
      </c>
      <c r="N348" s="38" t="str">
        <f t="shared" si="45"/>
        <v>NIPLE DE 20 CM X 1/2" ACERO INOXIDABLE ROSCADAS AMBAS PUNTAS</v>
      </c>
      <c r="O348" s="37">
        <f t="shared" si="46"/>
        <v>1</v>
      </c>
      <c r="P348" s="40">
        <v>19695</v>
      </c>
      <c r="Q348" s="41">
        <f t="shared" si="47"/>
        <v>19695</v>
      </c>
    </row>
    <row r="349" spans="1:17" ht="126.75" customHeight="1" x14ac:dyDescent="0.8">
      <c r="A349" s="137" t="s">
        <v>394</v>
      </c>
      <c r="B349" s="138" t="s">
        <v>394</v>
      </c>
      <c r="C349" s="138" t="s">
        <v>394</v>
      </c>
      <c r="D349" s="139" t="s">
        <v>394</v>
      </c>
      <c r="E349" s="34">
        <v>1</v>
      </c>
      <c r="F349" s="35" t="str">
        <f t="shared" si="40"/>
        <v>CODO 1/2" ACERO INOXIDABLE</v>
      </c>
      <c r="G349" s="36">
        <v>1</v>
      </c>
      <c r="H349" s="33">
        <v>19200</v>
      </c>
      <c r="I349" s="39">
        <f t="shared" si="41"/>
        <v>19200</v>
      </c>
      <c r="J349" s="38" t="str">
        <f t="shared" si="42"/>
        <v>CODO 1/2" ACERO INOXIDABLE</v>
      </c>
      <c r="K349" s="37">
        <f t="shared" si="43"/>
        <v>1</v>
      </c>
      <c r="L349" s="33">
        <v>13800</v>
      </c>
      <c r="M349" s="39">
        <f t="shared" si="44"/>
        <v>13800</v>
      </c>
      <c r="N349" s="38" t="str">
        <f t="shared" si="45"/>
        <v>CODO 1/2" ACERO INOXIDABLE</v>
      </c>
      <c r="O349" s="37">
        <f t="shared" si="46"/>
        <v>1</v>
      </c>
      <c r="P349" s="40">
        <v>20410</v>
      </c>
      <c r="Q349" s="41">
        <f t="shared" si="47"/>
        <v>20410</v>
      </c>
    </row>
    <row r="350" spans="1:17" ht="126.75" customHeight="1" x14ac:dyDescent="0.8">
      <c r="A350" s="137" t="s">
        <v>395</v>
      </c>
      <c r="B350" s="138" t="s">
        <v>395</v>
      </c>
      <c r="C350" s="138" t="s">
        <v>395</v>
      </c>
      <c r="D350" s="139" t="s">
        <v>395</v>
      </c>
      <c r="E350" s="34">
        <v>1</v>
      </c>
      <c r="F350" s="35" t="str">
        <f t="shared" si="40"/>
        <v>ACOPLE 1/2"X1/2" DE 60 CM PLÁSTICO</v>
      </c>
      <c r="G350" s="36">
        <v>1</v>
      </c>
      <c r="H350" s="33">
        <v>4800</v>
      </c>
      <c r="I350" s="39">
        <f t="shared" si="41"/>
        <v>4800</v>
      </c>
      <c r="J350" s="38" t="str">
        <f t="shared" si="42"/>
        <v>ACOPLE 1/2"X1/2" DE 60 CM PLÁSTICO</v>
      </c>
      <c r="K350" s="37">
        <f t="shared" si="43"/>
        <v>1</v>
      </c>
      <c r="L350" s="33">
        <v>10500</v>
      </c>
      <c r="M350" s="39">
        <f t="shared" si="44"/>
        <v>10500</v>
      </c>
      <c r="N350" s="38" t="str">
        <f t="shared" si="45"/>
        <v>ACOPLE 1/2"X1/2" DE 60 CM PLÁSTICO</v>
      </c>
      <c r="O350" s="37">
        <f t="shared" si="46"/>
        <v>1</v>
      </c>
      <c r="P350" s="40">
        <v>9490</v>
      </c>
      <c r="Q350" s="41">
        <f t="shared" si="47"/>
        <v>9490</v>
      </c>
    </row>
    <row r="351" spans="1:17" ht="126.75" customHeight="1" x14ac:dyDescent="0.8">
      <c r="A351" s="137" t="s">
        <v>396</v>
      </c>
      <c r="B351" s="138" t="s">
        <v>396</v>
      </c>
      <c r="C351" s="138" t="s">
        <v>396</v>
      </c>
      <c r="D351" s="139" t="s">
        <v>396</v>
      </c>
      <c r="E351" s="34">
        <v>1</v>
      </c>
      <c r="F351" s="35" t="str">
        <f t="shared" si="40"/>
        <v>REGISTRO 4" CORTINA</v>
      </c>
      <c r="G351" s="36">
        <v>1</v>
      </c>
      <c r="H351" s="33">
        <v>1557000</v>
      </c>
      <c r="I351" s="39">
        <f t="shared" si="41"/>
        <v>1557000</v>
      </c>
      <c r="J351" s="38" t="str">
        <f t="shared" si="42"/>
        <v>REGISTRO 4" CORTINA</v>
      </c>
      <c r="K351" s="37">
        <f t="shared" si="43"/>
        <v>1</v>
      </c>
      <c r="L351" s="33">
        <v>234000</v>
      </c>
      <c r="M351" s="39">
        <f t="shared" si="44"/>
        <v>234000</v>
      </c>
      <c r="N351" s="38" t="str">
        <f t="shared" si="45"/>
        <v>REGISTRO 4" CORTINA</v>
      </c>
      <c r="O351" s="37">
        <f t="shared" si="46"/>
        <v>1</v>
      </c>
      <c r="P351" s="40">
        <v>1054690</v>
      </c>
      <c r="Q351" s="41">
        <f t="shared" si="47"/>
        <v>1054690</v>
      </c>
    </row>
    <row r="352" spans="1:17" ht="126.75" customHeight="1" x14ac:dyDescent="0.8">
      <c r="A352" s="137" t="s">
        <v>397</v>
      </c>
      <c r="B352" s="138" t="s">
        <v>397</v>
      </c>
      <c r="C352" s="138" t="s">
        <v>397</v>
      </c>
      <c r="D352" s="139" t="s">
        <v>397</v>
      </c>
      <c r="E352" s="34">
        <v>1</v>
      </c>
      <c r="F352" s="35" t="str">
        <f t="shared" si="40"/>
        <v>NIPLE 4" X 23CM ROSCADAS AMBAS PUNTAS</v>
      </c>
      <c r="G352" s="36">
        <v>1</v>
      </c>
      <c r="H352" s="33">
        <v>81600</v>
      </c>
      <c r="I352" s="39">
        <f t="shared" si="41"/>
        <v>81600</v>
      </c>
      <c r="J352" s="38" t="str">
        <f t="shared" si="42"/>
        <v>NIPLE 4" X 23CM ROSCADAS AMBAS PUNTAS</v>
      </c>
      <c r="K352" s="37">
        <f t="shared" si="43"/>
        <v>1</v>
      </c>
      <c r="L352" s="33">
        <v>149000</v>
      </c>
      <c r="M352" s="39">
        <f t="shared" si="44"/>
        <v>149000</v>
      </c>
      <c r="N352" s="38" t="str">
        <f t="shared" si="45"/>
        <v>NIPLE 4" X 23CM ROSCADAS AMBAS PUNTAS</v>
      </c>
      <c r="O352" s="37">
        <f t="shared" si="46"/>
        <v>1</v>
      </c>
      <c r="P352" s="40">
        <v>133770</v>
      </c>
      <c r="Q352" s="41">
        <f t="shared" si="47"/>
        <v>133770</v>
      </c>
    </row>
    <row r="353" spans="1:17" ht="126.75" customHeight="1" x14ac:dyDescent="0.8">
      <c r="A353" s="137" t="s">
        <v>398</v>
      </c>
      <c r="B353" s="138" t="s">
        <v>398</v>
      </c>
      <c r="C353" s="138" t="s">
        <v>398</v>
      </c>
      <c r="D353" s="139" t="s">
        <v>398</v>
      </c>
      <c r="E353" s="34">
        <v>1</v>
      </c>
      <c r="F353" s="35" t="str">
        <f t="shared" si="40"/>
        <v xml:space="preserve">IMPERMEABILIZANTE AGUA CERO SELLADOR TRASPARENTE </v>
      </c>
      <c r="G353" s="36">
        <v>1</v>
      </c>
      <c r="H353" s="33">
        <v>154600</v>
      </c>
      <c r="I353" s="39">
        <f t="shared" si="41"/>
        <v>154600</v>
      </c>
      <c r="J353" s="38" t="str">
        <f t="shared" si="42"/>
        <v xml:space="preserve">IMPERMEABILIZANTE AGUA CERO SELLADOR TRASPARENTE </v>
      </c>
      <c r="K353" s="37">
        <f t="shared" si="43"/>
        <v>1</v>
      </c>
      <c r="L353" s="33">
        <v>160000</v>
      </c>
      <c r="M353" s="39">
        <f t="shared" si="44"/>
        <v>160000</v>
      </c>
      <c r="N353" s="38" t="str">
        <f t="shared" si="45"/>
        <v xml:space="preserve">IMPERMEABILIZANTE AGUA CERO SELLADOR TRASPARENTE </v>
      </c>
      <c r="O353" s="37">
        <f t="shared" si="46"/>
        <v>1</v>
      </c>
      <c r="P353" s="40">
        <v>175370</v>
      </c>
      <c r="Q353" s="41">
        <f t="shared" si="47"/>
        <v>175370</v>
      </c>
    </row>
    <row r="354" spans="1:17" ht="126.75" customHeight="1" x14ac:dyDescent="0.8">
      <c r="A354" s="137" t="s">
        <v>399</v>
      </c>
      <c r="B354" s="138" t="s">
        <v>399</v>
      </c>
      <c r="C354" s="138" t="s">
        <v>399</v>
      </c>
      <c r="D354" s="139" t="s">
        <v>399</v>
      </c>
      <c r="E354" s="34">
        <v>1</v>
      </c>
      <c r="F354" s="35" t="str">
        <f t="shared" si="40"/>
        <v xml:space="preserve">MEDIACAÑA DE 6 CM X 3 M </v>
      </c>
      <c r="G354" s="36">
        <v>1</v>
      </c>
      <c r="H354" s="33">
        <v>21000</v>
      </c>
      <c r="I354" s="39">
        <f t="shared" si="41"/>
        <v>21000</v>
      </c>
      <c r="J354" s="38" t="str">
        <f t="shared" si="42"/>
        <v xml:space="preserve">MEDIACAÑA DE 6 CM X 3 M </v>
      </c>
      <c r="K354" s="37">
        <f t="shared" si="43"/>
        <v>1</v>
      </c>
      <c r="L354" s="33">
        <v>58000</v>
      </c>
      <c r="M354" s="39">
        <f t="shared" si="44"/>
        <v>58000</v>
      </c>
      <c r="N354" s="38" t="str">
        <f t="shared" si="45"/>
        <v xml:space="preserve">MEDIACAÑA DE 6 CM X 3 M </v>
      </c>
      <c r="O354" s="37">
        <f t="shared" si="46"/>
        <v>1</v>
      </c>
      <c r="P354" s="40">
        <v>51870</v>
      </c>
      <c r="Q354" s="41">
        <f t="shared" si="47"/>
        <v>51870</v>
      </c>
    </row>
    <row r="355" spans="1:17" ht="126.75" customHeight="1" x14ac:dyDescent="0.8">
      <c r="A355" s="137" t="s">
        <v>400</v>
      </c>
      <c r="B355" s="138" t="s">
        <v>400</v>
      </c>
      <c r="C355" s="138" t="s">
        <v>400</v>
      </c>
      <c r="D355" s="139" t="s">
        <v>400</v>
      </c>
      <c r="E355" s="34">
        <v>1</v>
      </c>
      <c r="F355" s="35" t="str">
        <f t="shared" si="40"/>
        <v xml:space="preserve">MEDIACAÑA DE 9 CM X 3 M </v>
      </c>
      <c r="G355" s="36">
        <v>1</v>
      </c>
      <c r="H355" s="33">
        <v>28100</v>
      </c>
      <c r="I355" s="39">
        <f t="shared" si="41"/>
        <v>28100</v>
      </c>
      <c r="J355" s="38" t="str">
        <f t="shared" si="42"/>
        <v xml:space="preserve">MEDIACAÑA DE 9 CM X 3 M </v>
      </c>
      <c r="K355" s="37">
        <f t="shared" si="43"/>
        <v>1</v>
      </c>
      <c r="L355" s="33">
        <v>68000</v>
      </c>
      <c r="M355" s="39">
        <f t="shared" si="44"/>
        <v>68000</v>
      </c>
      <c r="N355" s="38" t="str">
        <f t="shared" si="45"/>
        <v xml:space="preserve">MEDIACAÑA DE 9 CM X 3 M </v>
      </c>
      <c r="O355" s="37">
        <f t="shared" si="46"/>
        <v>1</v>
      </c>
      <c r="P355" s="40">
        <v>64870</v>
      </c>
      <c r="Q355" s="41">
        <f t="shared" si="47"/>
        <v>64870</v>
      </c>
    </row>
    <row r="356" spans="1:17" ht="126.75" customHeight="1" x14ac:dyDescent="0.8">
      <c r="A356" s="137" t="s">
        <v>401</v>
      </c>
      <c r="B356" s="138" t="s">
        <v>401</v>
      </c>
      <c r="C356" s="138" t="s">
        <v>401</v>
      </c>
      <c r="D356" s="139" t="s">
        <v>401</v>
      </c>
      <c r="E356" s="34">
        <v>1</v>
      </c>
      <c r="F356" s="35" t="str">
        <f t="shared" si="40"/>
        <v xml:space="preserve">LECTOR ESCANR PISTOLA CODIGO DE BARRA CABLE USB BASE METAL </v>
      </c>
      <c r="G356" s="36">
        <v>1</v>
      </c>
      <c r="H356" s="33">
        <v>126000</v>
      </c>
      <c r="I356" s="39">
        <f t="shared" si="41"/>
        <v>126000</v>
      </c>
      <c r="J356" s="38" t="str">
        <f t="shared" si="42"/>
        <v xml:space="preserve">LECTOR ESCANR PISTOLA CODIGO DE BARRA CABLE USB BASE METAL </v>
      </c>
      <c r="K356" s="37">
        <f t="shared" si="43"/>
        <v>1</v>
      </c>
      <c r="L356" s="33">
        <v>280000</v>
      </c>
      <c r="M356" s="39">
        <f t="shared" si="44"/>
        <v>280000</v>
      </c>
      <c r="N356" s="38" t="str">
        <f t="shared" si="45"/>
        <v xml:space="preserve">LECTOR ESCANR PISTOLA CODIGO DE BARRA CABLE USB BASE METAL </v>
      </c>
      <c r="O356" s="37">
        <f t="shared" si="46"/>
        <v>1</v>
      </c>
      <c r="P356" s="40">
        <v>181870</v>
      </c>
      <c r="Q356" s="41">
        <f t="shared" si="47"/>
        <v>181870</v>
      </c>
    </row>
    <row r="357" spans="1:17" ht="126.75" customHeight="1" x14ac:dyDescent="0.8">
      <c r="A357" s="137" t="s">
        <v>402</v>
      </c>
      <c r="B357" s="138" t="s">
        <v>402</v>
      </c>
      <c r="C357" s="138" t="s">
        <v>402</v>
      </c>
      <c r="D357" s="139" t="s">
        <v>402</v>
      </c>
      <c r="E357" s="34">
        <v>1</v>
      </c>
      <c r="F357" s="35" t="str">
        <f t="shared" si="40"/>
        <v>REGLETA CABLE 12 X PAQUETE DE 10 UN 15 AMP</v>
      </c>
      <c r="G357" s="36">
        <v>1</v>
      </c>
      <c r="H357" s="33">
        <v>36000</v>
      </c>
      <c r="I357" s="39">
        <f t="shared" si="41"/>
        <v>36000</v>
      </c>
      <c r="J357" s="38" t="str">
        <f t="shared" si="42"/>
        <v>REGLETA CABLE 12 X PAQUETE DE 10 UN 15 AMP</v>
      </c>
      <c r="K357" s="37">
        <f t="shared" si="43"/>
        <v>1</v>
      </c>
      <c r="L357" s="33">
        <v>312500</v>
      </c>
      <c r="M357" s="39">
        <f t="shared" si="44"/>
        <v>312500</v>
      </c>
      <c r="N357" s="38" t="str">
        <f t="shared" si="45"/>
        <v>REGLETA CABLE 12 X PAQUETE DE 10 UN 15 AMP</v>
      </c>
      <c r="O357" s="37">
        <f t="shared" si="46"/>
        <v>1</v>
      </c>
      <c r="P357" s="40">
        <v>8343</v>
      </c>
      <c r="Q357" s="41">
        <f t="shared" si="47"/>
        <v>8343</v>
      </c>
    </row>
    <row r="358" spans="1:17" ht="126.75" customHeight="1" x14ac:dyDescent="0.8">
      <c r="A358" s="137" t="s">
        <v>403</v>
      </c>
      <c r="B358" s="138" t="s">
        <v>403</v>
      </c>
      <c r="C358" s="138" t="s">
        <v>403</v>
      </c>
      <c r="D358" s="139" t="s">
        <v>403</v>
      </c>
      <c r="E358" s="34">
        <v>1</v>
      </c>
      <c r="F358" s="35" t="str">
        <f t="shared" si="40"/>
        <v>REGLETA CABLE 14 X PAQUETE DE 10 UN 15 AMP</v>
      </c>
      <c r="G358" s="36">
        <v>1</v>
      </c>
      <c r="H358" s="33">
        <v>45000</v>
      </c>
      <c r="I358" s="39">
        <f t="shared" si="41"/>
        <v>45000</v>
      </c>
      <c r="J358" s="38" t="str">
        <f t="shared" si="42"/>
        <v>REGLETA CABLE 14 X PAQUETE DE 10 UN 15 AMP</v>
      </c>
      <c r="K358" s="37">
        <f t="shared" si="43"/>
        <v>1</v>
      </c>
      <c r="L358" s="33">
        <v>380000</v>
      </c>
      <c r="M358" s="39">
        <f t="shared" si="44"/>
        <v>380000</v>
      </c>
      <c r="N358" s="38" t="str">
        <f t="shared" si="45"/>
        <v>REGLETA CABLE 14 X PAQUETE DE 10 UN 15 AMP</v>
      </c>
      <c r="O358" s="37">
        <f t="shared" si="46"/>
        <v>1</v>
      </c>
      <c r="P358" s="40">
        <v>5212</v>
      </c>
      <c r="Q358" s="41">
        <f t="shared" si="47"/>
        <v>5212</v>
      </c>
    </row>
    <row r="359" spans="1:17" ht="126.75" customHeight="1" x14ac:dyDescent="0.8">
      <c r="A359" s="137" t="s">
        <v>404</v>
      </c>
      <c r="B359" s="138" t="s">
        <v>404</v>
      </c>
      <c r="C359" s="138" t="s">
        <v>404</v>
      </c>
      <c r="D359" s="139" t="s">
        <v>404</v>
      </c>
      <c r="E359" s="34">
        <v>1</v>
      </c>
      <c r="F359" s="35" t="str">
        <f t="shared" si="40"/>
        <v>CONVERTIDOR DC DC XL4015 (5 AMPERIOS)</v>
      </c>
      <c r="G359" s="36">
        <v>1</v>
      </c>
      <c r="H359" s="33">
        <v>45000</v>
      </c>
      <c r="I359" s="39">
        <f t="shared" si="41"/>
        <v>45000</v>
      </c>
      <c r="J359" s="38" t="str">
        <f t="shared" si="42"/>
        <v>CONVERTIDOR DC DC XL4015 (5 AMPERIOS)</v>
      </c>
      <c r="K359" s="37">
        <f t="shared" si="43"/>
        <v>1</v>
      </c>
      <c r="L359" s="33">
        <v>28000</v>
      </c>
      <c r="M359" s="39">
        <f t="shared" si="44"/>
        <v>28000</v>
      </c>
      <c r="N359" s="38" t="str">
        <f t="shared" si="45"/>
        <v>CONVERTIDOR DC DC XL4015 (5 AMPERIOS)</v>
      </c>
      <c r="O359" s="37">
        <f t="shared" si="46"/>
        <v>1</v>
      </c>
      <c r="P359" s="40">
        <v>17550</v>
      </c>
      <c r="Q359" s="41">
        <f t="shared" si="47"/>
        <v>17550</v>
      </c>
    </row>
    <row r="360" spans="1:17" ht="126.75" customHeight="1" x14ac:dyDescent="0.8">
      <c r="A360" s="137" t="s">
        <v>405</v>
      </c>
      <c r="B360" s="138" t="s">
        <v>405</v>
      </c>
      <c r="C360" s="138" t="s">
        <v>405</v>
      </c>
      <c r="D360" s="139" t="s">
        <v>405</v>
      </c>
      <c r="E360" s="34">
        <v>1</v>
      </c>
      <c r="F360" s="35" t="str">
        <f t="shared" si="40"/>
        <v>CONVERTIDOR DC DC XL4016 REDUCTOR 300W (9 AMPERIOS)</v>
      </c>
      <c r="G360" s="36">
        <v>1</v>
      </c>
      <c r="H360" s="33">
        <v>38000</v>
      </c>
      <c r="I360" s="39">
        <f t="shared" si="41"/>
        <v>38000</v>
      </c>
      <c r="J360" s="38" t="str">
        <f t="shared" si="42"/>
        <v>CONVERTIDOR DC DC XL4016 REDUCTOR 300W (9 AMPERIOS)</v>
      </c>
      <c r="K360" s="37">
        <f t="shared" si="43"/>
        <v>1</v>
      </c>
      <c r="L360" s="33">
        <v>38000</v>
      </c>
      <c r="M360" s="39">
        <f t="shared" si="44"/>
        <v>38000</v>
      </c>
      <c r="N360" s="38" t="str">
        <f t="shared" si="45"/>
        <v>CONVERTIDOR DC DC XL4016 REDUCTOR 300W (9 AMPERIOS)</v>
      </c>
      <c r="O360" s="37">
        <f t="shared" si="46"/>
        <v>1</v>
      </c>
      <c r="P360" s="40">
        <v>33800</v>
      </c>
      <c r="Q360" s="41">
        <f t="shared" si="47"/>
        <v>33800</v>
      </c>
    </row>
    <row r="361" spans="1:17" ht="249" x14ac:dyDescent="0.8">
      <c r="A361" s="137" t="s">
        <v>406</v>
      </c>
      <c r="B361" s="138" t="s">
        <v>406</v>
      </c>
      <c r="C361" s="138" t="s">
        <v>406</v>
      </c>
      <c r="D361" s="139" t="s">
        <v>406</v>
      </c>
      <c r="E361" s="34">
        <v>1</v>
      </c>
      <c r="F361" s="35" t="str">
        <f t="shared" si="40"/>
        <v>GUARDAMOTOR TERMOMAGNÉTICO SCHNEIDER ELECTRIC 9AMPERIOS A 15 AMPERIOS</v>
      </c>
      <c r="G361" s="36">
        <v>1</v>
      </c>
      <c r="H361" s="33">
        <v>210000</v>
      </c>
      <c r="I361" s="39">
        <f t="shared" si="41"/>
        <v>210000</v>
      </c>
      <c r="J361" s="38" t="str">
        <f t="shared" si="42"/>
        <v>GUARDAMOTOR TERMOMAGNÉTICO SCHNEIDER ELECTRIC 9AMPERIOS A 15 AMPERIOS</v>
      </c>
      <c r="K361" s="37">
        <f t="shared" si="43"/>
        <v>1</v>
      </c>
      <c r="L361" s="33">
        <v>380000</v>
      </c>
      <c r="M361" s="39">
        <f t="shared" si="44"/>
        <v>380000</v>
      </c>
      <c r="N361" s="42" t="str">
        <f t="shared" si="45"/>
        <v>GUARDAMOTOR TERMOMAGNÉTICO SCHNEIDER ELECTRIC 9AMPERIOS A 15 AMPERIOS</v>
      </c>
      <c r="O361" s="37">
        <f t="shared" si="46"/>
        <v>1</v>
      </c>
      <c r="P361" s="40">
        <v>486937</v>
      </c>
      <c r="Q361" s="41">
        <f t="shared" si="47"/>
        <v>486937</v>
      </c>
    </row>
    <row r="362" spans="1:17" ht="126.75" customHeight="1" x14ac:dyDescent="0.8">
      <c r="A362" s="137" t="s">
        <v>407</v>
      </c>
      <c r="B362" s="138" t="s">
        <v>407</v>
      </c>
      <c r="C362" s="138" t="s">
        <v>407</v>
      </c>
      <c r="D362" s="139" t="s">
        <v>407</v>
      </c>
      <c r="E362" s="34">
        <v>1</v>
      </c>
      <c r="F362" s="35" t="str">
        <f t="shared" si="40"/>
        <v>BREAKER PARA RIEL DIN 3P 50 AMPERIOS</v>
      </c>
      <c r="G362" s="36">
        <v>1</v>
      </c>
      <c r="H362" s="33">
        <v>159000</v>
      </c>
      <c r="I362" s="39">
        <f t="shared" si="41"/>
        <v>159000</v>
      </c>
      <c r="J362" s="38" t="str">
        <f t="shared" si="42"/>
        <v>BREAKER PARA RIEL DIN 3P 50 AMPERIOS</v>
      </c>
      <c r="K362" s="37">
        <f t="shared" si="43"/>
        <v>1</v>
      </c>
      <c r="L362" s="33">
        <v>280000</v>
      </c>
      <c r="M362" s="39">
        <f t="shared" si="44"/>
        <v>280000</v>
      </c>
      <c r="N362" s="38" t="str">
        <f t="shared" si="45"/>
        <v>BREAKER PARA RIEL DIN 3P 50 AMPERIOS</v>
      </c>
      <c r="O362" s="37">
        <f t="shared" si="46"/>
        <v>1</v>
      </c>
      <c r="P362" s="40">
        <v>92734</v>
      </c>
      <c r="Q362" s="41">
        <f t="shared" si="47"/>
        <v>92734</v>
      </c>
    </row>
    <row r="363" spans="1:17" ht="126.75" customHeight="1" x14ac:dyDescent="0.8">
      <c r="A363" s="137" t="s">
        <v>408</v>
      </c>
      <c r="B363" s="138" t="s">
        <v>408</v>
      </c>
      <c r="C363" s="138" t="s">
        <v>408</v>
      </c>
      <c r="D363" s="139" t="s">
        <v>408</v>
      </c>
      <c r="E363" s="34">
        <v>1</v>
      </c>
      <c r="F363" s="35" t="str">
        <f t="shared" si="40"/>
        <v>BREAKER PARA RIEL DIN 2P 25 AMPERIOS</v>
      </c>
      <c r="G363" s="36">
        <v>1</v>
      </c>
      <c r="H363" s="33">
        <v>80000</v>
      </c>
      <c r="I363" s="39">
        <f t="shared" si="41"/>
        <v>80000</v>
      </c>
      <c r="J363" s="38" t="str">
        <f t="shared" si="42"/>
        <v>BREAKER PARA RIEL DIN 2P 25 AMPERIOS</v>
      </c>
      <c r="K363" s="37">
        <f t="shared" si="43"/>
        <v>1</v>
      </c>
      <c r="L363" s="33">
        <v>240000</v>
      </c>
      <c r="M363" s="39">
        <f t="shared" si="44"/>
        <v>240000</v>
      </c>
      <c r="N363" s="38" t="str">
        <f t="shared" si="45"/>
        <v>BREAKER PARA RIEL DIN 2P 25 AMPERIOS</v>
      </c>
      <c r="O363" s="37">
        <f t="shared" si="46"/>
        <v>1</v>
      </c>
      <c r="P363" s="40">
        <v>63570</v>
      </c>
      <c r="Q363" s="41">
        <f t="shared" si="47"/>
        <v>63570</v>
      </c>
    </row>
    <row r="364" spans="1:17" ht="126.75" customHeight="1" x14ac:dyDescent="0.8">
      <c r="A364" s="137" t="s">
        <v>409</v>
      </c>
      <c r="B364" s="138" t="s">
        <v>409</v>
      </c>
      <c r="C364" s="138" t="s">
        <v>409</v>
      </c>
      <c r="D364" s="139" t="s">
        <v>409</v>
      </c>
      <c r="E364" s="34">
        <v>1</v>
      </c>
      <c r="F364" s="35" t="str">
        <f t="shared" si="40"/>
        <v>TALADRO PERCUTOR INALÁMBRICO 1/2" 48NM + BATERÍA 4AH + CARGADOR 18V MARCA EINHELL</v>
      </c>
      <c r="G364" s="36">
        <v>1</v>
      </c>
      <c r="H364" s="33">
        <v>608000</v>
      </c>
      <c r="I364" s="39">
        <f t="shared" si="41"/>
        <v>608000</v>
      </c>
      <c r="J364" s="38" t="str">
        <f t="shared" si="42"/>
        <v>TALADRO PERCUTOR INALÁMBRICO 1/2" 48NM + BATERÍA 4AH + CARGADOR 18V MARCA EINHELL</v>
      </c>
      <c r="K364" s="37">
        <f t="shared" si="43"/>
        <v>1</v>
      </c>
      <c r="L364" s="33">
        <v>520000</v>
      </c>
      <c r="M364" s="39">
        <f t="shared" si="44"/>
        <v>520000</v>
      </c>
      <c r="N364" s="38" t="str">
        <f t="shared" si="45"/>
        <v>TALADRO PERCUTOR INALÁMBRICO 1/2" 48NM + BATERÍA 4AH + CARGADOR 18V MARCA EINHELL</v>
      </c>
      <c r="O364" s="37">
        <f t="shared" si="46"/>
        <v>1</v>
      </c>
      <c r="P364" s="40">
        <v>577200</v>
      </c>
      <c r="Q364" s="41">
        <f t="shared" si="47"/>
        <v>577200</v>
      </c>
    </row>
    <row r="365" spans="1:17" ht="126.75" customHeight="1" x14ac:dyDescent="0.8">
      <c r="A365" s="137" t="s">
        <v>410</v>
      </c>
      <c r="B365" s="138" t="s">
        <v>410</v>
      </c>
      <c r="C365" s="138" t="s">
        <v>410</v>
      </c>
      <c r="D365" s="139" t="s">
        <v>410</v>
      </c>
      <c r="E365" s="34">
        <v>1</v>
      </c>
      <c r="F365" s="35" t="str">
        <f t="shared" si="40"/>
        <v>ARDUINO LEONARDO R3</v>
      </c>
      <c r="G365" s="36">
        <v>1</v>
      </c>
      <c r="H365" s="33">
        <v>53000</v>
      </c>
      <c r="I365" s="39">
        <f t="shared" si="41"/>
        <v>53000</v>
      </c>
      <c r="J365" s="38" t="str">
        <f t="shared" si="42"/>
        <v>ARDUINO LEONARDO R3</v>
      </c>
      <c r="K365" s="37">
        <f t="shared" si="43"/>
        <v>1</v>
      </c>
      <c r="L365" s="33">
        <v>72000</v>
      </c>
      <c r="M365" s="39">
        <f t="shared" si="44"/>
        <v>72000</v>
      </c>
      <c r="N365" s="38" t="str">
        <f t="shared" si="45"/>
        <v>ARDUINO LEONARDO R3</v>
      </c>
      <c r="O365" s="37">
        <f t="shared" si="46"/>
        <v>1</v>
      </c>
      <c r="P365" s="40">
        <v>65676</v>
      </c>
      <c r="Q365" s="41">
        <f t="shared" si="47"/>
        <v>65676</v>
      </c>
    </row>
    <row r="366" spans="1:17" ht="126.75" customHeight="1" x14ac:dyDescent="0.8">
      <c r="A366" s="137" t="s">
        <v>411</v>
      </c>
      <c r="B366" s="138" t="s">
        <v>411</v>
      </c>
      <c r="C366" s="138" t="s">
        <v>411</v>
      </c>
      <c r="D366" s="139" t="s">
        <v>411</v>
      </c>
      <c r="E366" s="34">
        <v>1</v>
      </c>
      <c r="F366" s="35" t="str">
        <f t="shared" si="40"/>
        <v>LINTERNA LED RECARGABLE CON CABEZA DE CASCO T6, 1 LINTERNA LED 2 EN 1, COLOR NEGRO, LUZ AMARILLA</v>
      </c>
      <c r="G366" s="36">
        <v>1</v>
      </c>
      <c r="H366" s="33">
        <v>95000</v>
      </c>
      <c r="I366" s="39">
        <f t="shared" si="41"/>
        <v>95000</v>
      </c>
      <c r="J366" s="38" t="str">
        <f t="shared" si="42"/>
        <v>LINTERNA LED RECARGABLE CON CABEZA DE CASCO T6, 1 LINTERNA LED 2 EN 1, COLOR NEGRO, LUZ AMARILLA</v>
      </c>
      <c r="K366" s="37">
        <f t="shared" si="43"/>
        <v>1</v>
      </c>
      <c r="L366" s="33">
        <v>130000</v>
      </c>
      <c r="M366" s="39">
        <f t="shared" si="44"/>
        <v>130000</v>
      </c>
      <c r="N366" s="38" t="str">
        <f t="shared" si="45"/>
        <v>LINTERNA LED RECARGABLE CON CABEZA DE CASCO T6, 1 LINTERNA LED 2 EN 1, COLOR NEGRO, LUZ AMARILLA</v>
      </c>
      <c r="O366" s="37">
        <f t="shared" si="46"/>
        <v>1</v>
      </c>
      <c r="P366" s="40">
        <v>22452</v>
      </c>
      <c r="Q366" s="41">
        <f t="shared" si="47"/>
        <v>22452</v>
      </c>
    </row>
    <row r="367" spans="1:17" ht="126.75" customHeight="1" x14ac:dyDescent="0.8">
      <c r="A367" s="137" t="s">
        <v>412</v>
      </c>
      <c r="B367" s="138" t="s">
        <v>412</v>
      </c>
      <c r="C367" s="138" t="s">
        <v>412</v>
      </c>
      <c r="D367" s="139" t="s">
        <v>412</v>
      </c>
      <c r="E367" s="34">
        <v>1</v>
      </c>
      <c r="F367" s="35" t="str">
        <f t="shared" si="40"/>
        <v>LÁMINA EN ACRILICO TRANSPARENTE 1,2 X 2,4M, 8MM ESPESOR</v>
      </c>
      <c r="G367" s="36">
        <v>1</v>
      </c>
      <c r="H367" s="33">
        <v>1317000</v>
      </c>
      <c r="I367" s="39">
        <f t="shared" si="41"/>
        <v>1317000</v>
      </c>
      <c r="J367" s="38" t="str">
        <f t="shared" si="42"/>
        <v>LÁMINA EN ACRILICO TRANSPARENTE 1,2 X 2,4M, 8MM ESPESOR</v>
      </c>
      <c r="K367" s="37">
        <f t="shared" si="43"/>
        <v>1</v>
      </c>
      <c r="L367" s="33">
        <v>1400000</v>
      </c>
      <c r="M367" s="39">
        <f t="shared" si="44"/>
        <v>1400000</v>
      </c>
      <c r="N367" s="38" t="str">
        <f t="shared" si="45"/>
        <v>LÁMINA EN ACRILICO TRANSPARENTE 1,2 X 2,4M, 8MM ESPESOR</v>
      </c>
      <c r="O367" s="37">
        <f t="shared" si="46"/>
        <v>1</v>
      </c>
      <c r="P367" s="40">
        <v>714740</v>
      </c>
      <c r="Q367" s="41">
        <f t="shared" si="47"/>
        <v>714740</v>
      </c>
    </row>
    <row r="368" spans="1:17" ht="126.75" customHeight="1" x14ac:dyDescent="0.8">
      <c r="A368" s="137" t="s">
        <v>413</v>
      </c>
      <c r="B368" s="138" t="s">
        <v>413</v>
      </c>
      <c r="C368" s="138" t="s">
        <v>413</v>
      </c>
      <c r="D368" s="139" t="s">
        <v>413</v>
      </c>
      <c r="E368" s="34">
        <v>1</v>
      </c>
      <c r="F368" s="35" t="str">
        <f t="shared" si="40"/>
        <v>LÁMINA EN ACRILICO TRANSPARENTE 1,2 X 2,4M, 10MM ESPESOR</v>
      </c>
      <c r="G368" s="36">
        <v>1</v>
      </c>
      <c r="H368" s="33">
        <v>1506000</v>
      </c>
      <c r="I368" s="39">
        <f t="shared" si="41"/>
        <v>1506000</v>
      </c>
      <c r="J368" s="38" t="str">
        <f t="shared" si="42"/>
        <v>LÁMINA EN ACRILICO TRANSPARENTE 1,2 X 2,4M, 10MM ESPESOR</v>
      </c>
      <c r="K368" s="37">
        <f t="shared" si="43"/>
        <v>1</v>
      </c>
      <c r="L368" s="33">
        <v>1850000</v>
      </c>
      <c r="M368" s="39">
        <f t="shared" si="44"/>
        <v>1850000</v>
      </c>
      <c r="N368" s="38" t="str">
        <f t="shared" si="45"/>
        <v>LÁMINA EN ACRILICO TRANSPARENTE 1,2 X 2,4M, 10MM ESPESOR</v>
      </c>
      <c r="O368" s="37">
        <f t="shared" si="46"/>
        <v>1</v>
      </c>
      <c r="P368" s="40">
        <v>889525</v>
      </c>
      <c r="Q368" s="41">
        <f t="shared" si="47"/>
        <v>889525</v>
      </c>
    </row>
    <row r="369" spans="1:17" ht="126.75" customHeight="1" x14ac:dyDescent="0.8">
      <c r="A369" s="137" t="s">
        <v>414</v>
      </c>
      <c r="B369" s="138" t="s">
        <v>414</v>
      </c>
      <c r="C369" s="138" t="s">
        <v>414</v>
      </c>
      <c r="D369" s="139" t="s">
        <v>414</v>
      </c>
      <c r="E369" s="34">
        <v>1</v>
      </c>
      <c r="F369" s="35" t="str">
        <f t="shared" si="40"/>
        <v>LÁMINA EN ACRILICO TRANSPARENTE 1,2 X 2,4M, 3MM ESPESOR</v>
      </c>
      <c r="G369" s="36">
        <v>1</v>
      </c>
      <c r="H369" s="33">
        <v>540000</v>
      </c>
      <c r="I369" s="39">
        <f t="shared" si="41"/>
        <v>540000</v>
      </c>
      <c r="J369" s="38" t="str">
        <f t="shared" si="42"/>
        <v>LÁMINA EN ACRILICO TRANSPARENTE 1,2 X 2,4M, 3MM ESPESOR</v>
      </c>
      <c r="K369" s="37">
        <f t="shared" si="43"/>
        <v>1</v>
      </c>
      <c r="L369" s="33">
        <v>520000</v>
      </c>
      <c r="M369" s="39">
        <f t="shared" si="44"/>
        <v>520000</v>
      </c>
      <c r="N369" s="38" t="str">
        <f t="shared" si="45"/>
        <v>LÁMINA EN ACRILICO TRANSPARENTE 1,2 X 2,4M, 3MM ESPESOR</v>
      </c>
      <c r="O369" s="37">
        <f t="shared" si="46"/>
        <v>1</v>
      </c>
      <c r="P369" s="40">
        <v>397575</v>
      </c>
      <c r="Q369" s="41">
        <f t="shared" si="47"/>
        <v>397575</v>
      </c>
    </row>
    <row r="370" spans="1:17" ht="126.75" customHeight="1" x14ac:dyDescent="0.8">
      <c r="A370" s="137" t="s">
        <v>415</v>
      </c>
      <c r="B370" s="138" t="s">
        <v>415</v>
      </c>
      <c r="C370" s="138" t="s">
        <v>415</v>
      </c>
      <c r="D370" s="139" t="s">
        <v>415</v>
      </c>
      <c r="E370" s="34">
        <v>1</v>
      </c>
      <c r="F370" s="35" t="str">
        <f t="shared" si="40"/>
        <v>LECTOR RFID RC522</v>
      </c>
      <c r="G370" s="36">
        <v>1</v>
      </c>
      <c r="H370" s="33">
        <v>16000</v>
      </c>
      <c r="I370" s="39">
        <f t="shared" si="41"/>
        <v>16000</v>
      </c>
      <c r="J370" s="38" t="str">
        <f t="shared" si="42"/>
        <v>LECTOR RFID RC522</v>
      </c>
      <c r="K370" s="37">
        <f t="shared" si="43"/>
        <v>1</v>
      </c>
      <c r="L370" s="33">
        <v>28000</v>
      </c>
      <c r="M370" s="39">
        <f t="shared" si="44"/>
        <v>28000</v>
      </c>
      <c r="N370" s="38" t="str">
        <f t="shared" si="45"/>
        <v>LECTOR RFID RC522</v>
      </c>
      <c r="O370" s="37">
        <f t="shared" si="46"/>
        <v>1</v>
      </c>
      <c r="P370" s="40">
        <v>10984</v>
      </c>
      <c r="Q370" s="41">
        <f t="shared" si="47"/>
        <v>10984</v>
      </c>
    </row>
    <row r="371" spans="1:17" ht="126.75" customHeight="1" x14ac:dyDescent="0.8">
      <c r="A371" s="137" t="s">
        <v>416</v>
      </c>
      <c r="B371" s="138" t="s">
        <v>416</v>
      </c>
      <c r="C371" s="138" t="s">
        <v>416</v>
      </c>
      <c r="D371" s="139" t="s">
        <v>416</v>
      </c>
      <c r="E371" s="34">
        <v>1</v>
      </c>
      <c r="F371" s="35" t="str">
        <f t="shared" si="40"/>
        <v>INTERRUPTOR PULSADOR DE LUJO LUZ VERDE 16MM METÁLICO 12VDC</v>
      </c>
      <c r="G371" s="36">
        <v>1</v>
      </c>
      <c r="H371" s="33">
        <v>23000</v>
      </c>
      <c r="I371" s="39">
        <f t="shared" si="41"/>
        <v>23000</v>
      </c>
      <c r="J371" s="38" t="str">
        <f t="shared" si="42"/>
        <v>INTERRUPTOR PULSADOR DE LUJO LUZ VERDE 16MM METÁLICO 12VDC</v>
      </c>
      <c r="K371" s="37">
        <f t="shared" si="43"/>
        <v>1</v>
      </c>
      <c r="L371" s="33">
        <v>70000</v>
      </c>
      <c r="M371" s="39">
        <f t="shared" si="44"/>
        <v>70000</v>
      </c>
      <c r="N371" s="38" t="str">
        <f t="shared" si="45"/>
        <v>INTERRUPTOR PULSADOR DE LUJO LUZ VERDE 16MM METÁLICO 12VDC</v>
      </c>
      <c r="O371" s="37">
        <f t="shared" si="46"/>
        <v>1</v>
      </c>
      <c r="P371" s="40">
        <v>13477</v>
      </c>
      <c r="Q371" s="41">
        <f t="shared" si="47"/>
        <v>13477</v>
      </c>
    </row>
    <row r="372" spans="1:17" ht="126.75" customHeight="1" x14ac:dyDescent="0.8">
      <c r="A372" s="137" t="s">
        <v>417</v>
      </c>
      <c r="B372" s="138" t="s">
        <v>417</v>
      </c>
      <c r="C372" s="138" t="s">
        <v>417</v>
      </c>
      <c r="D372" s="139" t="s">
        <v>417</v>
      </c>
      <c r="E372" s="34">
        <v>1</v>
      </c>
      <c r="F372" s="35" t="str">
        <f t="shared" si="40"/>
        <v>INTERRUPTOR PULSADOR DE LUJO LUZ ROJO 16MM METÁLICO 12VDC</v>
      </c>
      <c r="G372" s="36">
        <v>1</v>
      </c>
      <c r="H372" s="33">
        <v>23000</v>
      </c>
      <c r="I372" s="39">
        <f t="shared" si="41"/>
        <v>23000</v>
      </c>
      <c r="J372" s="38" t="str">
        <f t="shared" si="42"/>
        <v>INTERRUPTOR PULSADOR DE LUJO LUZ ROJO 16MM METÁLICO 12VDC</v>
      </c>
      <c r="K372" s="37">
        <f t="shared" si="43"/>
        <v>1</v>
      </c>
      <c r="L372" s="33">
        <v>70000</v>
      </c>
      <c r="M372" s="39">
        <f t="shared" si="44"/>
        <v>70000</v>
      </c>
      <c r="N372" s="38" t="str">
        <f t="shared" si="45"/>
        <v>INTERRUPTOR PULSADOR DE LUJO LUZ ROJO 16MM METÁLICO 12VDC</v>
      </c>
      <c r="O372" s="37">
        <f t="shared" si="46"/>
        <v>1</v>
      </c>
      <c r="P372" s="40">
        <v>13477</v>
      </c>
      <c r="Q372" s="41">
        <f t="shared" si="47"/>
        <v>13477</v>
      </c>
    </row>
    <row r="373" spans="1:17" ht="126.75" customHeight="1" x14ac:dyDescent="0.8">
      <c r="A373" s="137" t="s">
        <v>418</v>
      </c>
      <c r="B373" s="138" t="s">
        <v>418</v>
      </c>
      <c r="C373" s="138" t="s">
        <v>418</v>
      </c>
      <c r="D373" s="139" t="s">
        <v>418</v>
      </c>
      <c r="E373" s="34">
        <v>1</v>
      </c>
      <c r="F373" s="35" t="str">
        <f t="shared" si="40"/>
        <v>INTERRUPTOR PULSADOR DE LUJO LUZ AZUL 16MM METÁLICO 12VDC</v>
      </c>
      <c r="G373" s="36">
        <v>1</v>
      </c>
      <c r="H373" s="33">
        <v>23000</v>
      </c>
      <c r="I373" s="39">
        <f t="shared" si="41"/>
        <v>23000</v>
      </c>
      <c r="J373" s="38" t="str">
        <f t="shared" si="42"/>
        <v>INTERRUPTOR PULSADOR DE LUJO LUZ AZUL 16MM METÁLICO 12VDC</v>
      </c>
      <c r="K373" s="37">
        <f t="shared" si="43"/>
        <v>1</v>
      </c>
      <c r="L373" s="33">
        <v>70000</v>
      </c>
      <c r="M373" s="39">
        <f t="shared" si="44"/>
        <v>70000</v>
      </c>
      <c r="N373" s="38" t="str">
        <f t="shared" si="45"/>
        <v>INTERRUPTOR PULSADOR DE LUJO LUZ AZUL 16MM METÁLICO 12VDC</v>
      </c>
      <c r="O373" s="37">
        <f t="shared" si="46"/>
        <v>1</v>
      </c>
      <c r="P373" s="40">
        <v>13477</v>
      </c>
      <c r="Q373" s="41">
        <f t="shared" si="47"/>
        <v>13477</v>
      </c>
    </row>
    <row r="374" spans="1:17" ht="126.75" customHeight="1" x14ac:dyDescent="0.8">
      <c r="A374" s="137" t="s">
        <v>419</v>
      </c>
      <c r="B374" s="138" t="s">
        <v>419</v>
      </c>
      <c r="C374" s="138" t="s">
        <v>419</v>
      </c>
      <c r="D374" s="139" t="s">
        <v>419</v>
      </c>
      <c r="E374" s="34">
        <v>1</v>
      </c>
      <c r="F374" s="35" t="str">
        <f t="shared" si="40"/>
        <v>INTERRUPTOR PULSADOR DE LUJO LUZ BLANCO 16MM METÁLICO 12VDC</v>
      </c>
      <c r="G374" s="36">
        <v>1</v>
      </c>
      <c r="H374" s="33">
        <v>23000</v>
      </c>
      <c r="I374" s="39">
        <f t="shared" si="41"/>
        <v>23000</v>
      </c>
      <c r="J374" s="38" t="str">
        <f t="shared" si="42"/>
        <v>INTERRUPTOR PULSADOR DE LUJO LUZ BLANCO 16MM METÁLICO 12VDC</v>
      </c>
      <c r="K374" s="37">
        <f t="shared" si="43"/>
        <v>1</v>
      </c>
      <c r="L374" s="33">
        <v>70000</v>
      </c>
      <c r="M374" s="39">
        <f t="shared" si="44"/>
        <v>70000</v>
      </c>
      <c r="N374" s="38" t="str">
        <f t="shared" si="45"/>
        <v>INTERRUPTOR PULSADOR DE LUJO LUZ BLANCO 16MM METÁLICO 12VDC</v>
      </c>
      <c r="O374" s="37">
        <f t="shared" si="46"/>
        <v>1</v>
      </c>
      <c r="P374" s="40">
        <v>11180</v>
      </c>
      <c r="Q374" s="41">
        <f t="shared" si="47"/>
        <v>11180</v>
      </c>
    </row>
    <row r="375" spans="1:17" ht="126.75" customHeight="1" x14ac:dyDescent="0.8">
      <c r="A375" s="137" t="s">
        <v>420</v>
      </c>
      <c r="B375" s="138" t="s">
        <v>420</v>
      </c>
      <c r="C375" s="138" t="s">
        <v>420</v>
      </c>
      <c r="D375" s="139" t="s">
        <v>420</v>
      </c>
      <c r="E375" s="34">
        <v>1</v>
      </c>
      <c r="F375" s="35" t="str">
        <f t="shared" si="40"/>
        <v>CABLE HDMI 1.5 METROS ALTA VELOCIDAD NEGRO</v>
      </c>
      <c r="G375" s="36">
        <v>1</v>
      </c>
      <c r="H375" s="33">
        <v>18000</v>
      </c>
      <c r="I375" s="39">
        <f t="shared" si="41"/>
        <v>18000</v>
      </c>
      <c r="J375" s="38" t="str">
        <f t="shared" si="42"/>
        <v>CABLE HDMI 1.5 METROS ALTA VELOCIDAD NEGRO</v>
      </c>
      <c r="K375" s="37">
        <f t="shared" si="43"/>
        <v>1</v>
      </c>
      <c r="L375" s="33">
        <v>98000</v>
      </c>
      <c r="M375" s="39">
        <f t="shared" si="44"/>
        <v>98000</v>
      </c>
      <c r="N375" s="38" t="str">
        <f t="shared" si="45"/>
        <v>CABLE HDMI 1.5 METROS ALTA VELOCIDAD NEGRO</v>
      </c>
      <c r="O375" s="37">
        <f t="shared" si="46"/>
        <v>1</v>
      </c>
      <c r="P375" s="40">
        <v>7020</v>
      </c>
      <c r="Q375" s="41">
        <f t="shared" si="47"/>
        <v>7020</v>
      </c>
    </row>
    <row r="376" spans="1:17" ht="126.75" customHeight="1" x14ac:dyDescent="0.8">
      <c r="A376" s="137" t="s">
        <v>421</v>
      </c>
      <c r="B376" s="138" t="s">
        <v>421</v>
      </c>
      <c r="C376" s="138" t="s">
        <v>421</v>
      </c>
      <c r="D376" s="139" t="s">
        <v>421</v>
      </c>
      <c r="E376" s="34">
        <v>1</v>
      </c>
      <c r="F376" s="35" t="str">
        <f t="shared" si="40"/>
        <v>CABLE HDMI 5 METROS DOBLE FILTRO MALLADO ALTA CALIDAD NEW</v>
      </c>
      <c r="G376" s="36">
        <v>1</v>
      </c>
      <c r="H376" s="33">
        <v>35000</v>
      </c>
      <c r="I376" s="39">
        <f t="shared" si="41"/>
        <v>35000</v>
      </c>
      <c r="J376" s="38" t="str">
        <f t="shared" si="42"/>
        <v>CABLE HDMI 5 METROS DOBLE FILTRO MALLADO ALTA CALIDAD NEW</v>
      </c>
      <c r="K376" s="37">
        <f t="shared" si="43"/>
        <v>1</v>
      </c>
      <c r="L376" s="33">
        <v>120000</v>
      </c>
      <c r="M376" s="39">
        <f t="shared" si="44"/>
        <v>120000</v>
      </c>
      <c r="N376" s="38" t="str">
        <f t="shared" si="45"/>
        <v>CABLE HDMI 5 METROS DOBLE FILTRO MALLADO ALTA CALIDAD NEW</v>
      </c>
      <c r="O376" s="37">
        <f t="shared" si="46"/>
        <v>1</v>
      </c>
      <c r="P376" s="40">
        <v>25350</v>
      </c>
      <c r="Q376" s="41">
        <f t="shared" si="47"/>
        <v>25350</v>
      </c>
    </row>
    <row r="377" spans="1:17" ht="126.75" customHeight="1" x14ac:dyDescent="0.8">
      <c r="A377" s="137" t="s">
        <v>422</v>
      </c>
      <c r="B377" s="138" t="s">
        <v>422</v>
      </c>
      <c r="C377" s="138" t="s">
        <v>422</v>
      </c>
      <c r="D377" s="139" t="s">
        <v>422</v>
      </c>
      <c r="E377" s="34">
        <v>1</v>
      </c>
      <c r="F377" s="35" t="str">
        <f t="shared" si="40"/>
        <v>SENSOR DE EFECTO HALL MAGNÉTICO KY-003</v>
      </c>
      <c r="G377" s="36">
        <v>1</v>
      </c>
      <c r="H377" s="33">
        <v>12000</v>
      </c>
      <c r="I377" s="39">
        <f t="shared" si="41"/>
        <v>12000</v>
      </c>
      <c r="J377" s="38" t="str">
        <f t="shared" si="42"/>
        <v>SENSOR DE EFECTO HALL MAGNÉTICO KY-003</v>
      </c>
      <c r="K377" s="37">
        <f t="shared" si="43"/>
        <v>1</v>
      </c>
      <c r="L377" s="33">
        <v>28000</v>
      </c>
      <c r="M377" s="39">
        <f t="shared" si="44"/>
        <v>28000</v>
      </c>
      <c r="N377" s="38" t="str">
        <f t="shared" si="45"/>
        <v>SENSOR DE EFECTO HALL MAGNÉTICO KY-003</v>
      </c>
      <c r="O377" s="37">
        <f t="shared" si="46"/>
        <v>1</v>
      </c>
      <c r="P377" s="40">
        <v>2708</v>
      </c>
      <c r="Q377" s="41">
        <f t="shared" si="47"/>
        <v>2708</v>
      </c>
    </row>
    <row r="378" spans="1:17" ht="126.75" customHeight="1" x14ac:dyDescent="0.8">
      <c r="A378" s="137" t="s">
        <v>423</v>
      </c>
      <c r="B378" s="138" t="s">
        <v>423</v>
      </c>
      <c r="C378" s="138" t="s">
        <v>423</v>
      </c>
      <c r="D378" s="139" t="s">
        <v>423</v>
      </c>
      <c r="E378" s="34">
        <v>1</v>
      </c>
      <c r="F378" s="35" t="str">
        <f t="shared" si="40"/>
        <v>CABLE SILICONADO 12 AWG</v>
      </c>
      <c r="G378" s="36">
        <v>1</v>
      </c>
      <c r="H378" s="33">
        <v>12000</v>
      </c>
      <c r="I378" s="39">
        <f t="shared" si="41"/>
        <v>12000</v>
      </c>
      <c r="J378" s="38" t="str">
        <f t="shared" si="42"/>
        <v>CABLE SILICONADO 12 AWG</v>
      </c>
      <c r="K378" s="37">
        <f t="shared" si="43"/>
        <v>1</v>
      </c>
      <c r="L378" s="33">
        <v>32000</v>
      </c>
      <c r="M378" s="39">
        <f t="shared" si="44"/>
        <v>32000</v>
      </c>
      <c r="N378" s="38" t="str">
        <f t="shared" si="45"/>
        <v>CABLE SILICONADO 12 AWG</v>
      </c>
      <c r="O378" s="37">
        <f t="shared" si="46"/>
        <v>1</v>
      </c>
      <c r="P378" s="40">
        <v>21970</v>
      </c>
      <c r="Q378" s="41">
        <f t="shared" si="47"/>
        <v>21970</v>
      </c>
    </row>
    <row r="379" spans="1:17" ht="126.75" customHeight="1" x14ac:dyDescent="0.8">
      <c r="A379" s="137" t="s">
        <v>424</v>
      </c>
      <c r="B379" s="138" t="s">
        <v>424</v>
      </c>
      <c r="C379" s="138" t="s">
        <v>424</v>
      </c>
      <c r="D379" s="139" t="s">
        <v>424</v>
      </c>
      <c r="E379" s="34">
        <v>1</v>
      </c>
      <c r="F379" s="35" t="str">
        <f t="shared" si="40"/>
        <v>CABLE MULTICONDUCTOR DE 8 VÍAS, 22 AWG X 1M</v>
      </c>
      <c r="G379" s="36">
        <v>1</v>
      </c>
      <c r="H379" s="33">
        <v>15000</v>
      </c>
      <c r="I379" s="39">
        <f t="shared" si="41"/>
        <v>15000</v>
      </c>
      <c r="J379" s="38" t="str">
        <f t="shared" si="42"/>
        <v>CABLE MULTICONDUCTOR DE 8 VÍAS, 22 AWG X 1M</v>
      </c>
      <c r="K379" s="37">
        <f t="shared" si="43"/>
        <v>1</v>
      </c>
      <c r="L379" s="33">
        <v>38000</v>
      </c>
      <c r="M379" s="39">
        <f t="shared" si="44"/>
        <v>38000</v>
      </c>
      <c r="N379" s="38" t="str">
        <f t="shared" si="45"/>
        <v>CABLE MULTICONDUCTOR DE 8 VÍAS, 22 AWG X 1M</v>
      </c>
      <c r="O379" s="37">
        <f t="shared" si="46"/>
        <v>1</v>
      </c>
      <c r="P379" s="40">
        <v>19370</v>
      </c>
      <c r="Q379" s="41">
        <f t="shared" si="47"/>
        <v>19370</v>
      </c>
    </row>
    <row r="380" spans="1:17" ht="126.75" customHeight="1" x14ac:dyDescent="0.8">
      <c r="A380" s="137" t="s">
        <v>425</v>
      </c>
      <c r="B380" s="138" t="s">
        <v>425</v>
      </c>
      <c r="C380" s="138" t="s">
        <v>425</v>
      </c>
      <c r="D380" s="139" t="s">
        <v>425</v>
      </c>
      <c r="E380" s="34">
        <v>1</v>
      </c>
      <c r="F380" s="35" t="str">
        <f t="shared" si="40"/>
        <v>PEGAMENTO LÍQUIDO MACAO SÚPER GLUE MC-30 NO TÓXICO X 12 UNIDADES</v>
      </c>
      <c r="G380" s="36">
        <v>1</v>
      </c>
      <c r="H380" s="33">
        <v>68000</v>
      </c>
      <c r="I380" s="39">
        <f t="shared" si="41"/>
        <v>68000</v>
      </c>
      <c r="J380" s="38" t="str">
        <f t="shared" si="42"/>
        <v>PEGAMENTO LÍQUIDO MACAO SÚPER GLUE MC-30 NO TÓXICO X 12 UNIDADES</v>
      </c>
      <c r="K380" s="37">
        <f t="shared" si="43"/>
        <v>1</v>
      </c>
      <c r="L380" s="33">
        <v>28000</v>
      </c>
      <c r="M380" s="39">
        <f t="shared" si="44"/>
        <v>28000</v>
      </c>
      <c r="N380" s="38" t="str">
        <f t="shared" si="45"/>
        <v>PEGAMENTO LÍQUIDO MACAO SÚPER GLUE MC-30 NO TÓXICO X 12 UNIDADES</v>
      </c>
      <c r="O380" s="37">
        <f t="shared" si="46"/>
        <v>1</v>
      </c>
      <c r="P380" s="40">
        <v>20384</v>
      </c>
      <c r="Q380" s="41">
        <f t="shared" si="47"/>
        <v>20384</v>
      </c>
    </row>
    <row r="381" spans="1:17" ht="126.75" customHeight="1" x14ac:dyDescent="0.8">
      <c r="A381" s="137" t="s">
        <v>426</v>
      </c>
      <c r="B381" s="138" t="s">
        <v>426</v>
      </c>
      <c r="C381" s="138" t="s">
        <v>426</v>
      </c>
      <c r="D381" s="139" t="s">
        <v>426</v>
      </c>
      <c r="E381" s="34">
        <v>1</v>
      </c>
      <c r="F381" s="35" t="str">
        <f t="shared" si="40"/>
        <v>CINTA DE DUCTO MARCA 3M DE USO EXTREMO 6969, PLATA, 48 MM X 55 M</v>
      </c>
      <c r="G381" s="36">
        <v>1</v>
      </c>
      <c r="H381" s="33">
        <v>58000</v>
      </c>
      <c r="I381" s="39">
        <f t="shared" si="41"/>
        <v>58000</v>
      </c>
      <c r="J381" s="38" t="str">
        <f t="shared" si="42"/>
        <v>CINTA DE DUCTO MARCA 3M DE USO EXTREMO 6969, PLATA, 48 MM X 55 M</v>
      </c>
      <c r="K381" s="37">
        <f t="shared" si="43"/>
        <v>1</v>
      </c>
      <c r="L381" s="33">
        <v>68000</v>
      </c>
      <c r="M381" s="39">
        <f t="shared" si="44"/>
        <v>68000</v>
      </c>
      <c r="N381" s="38" t="str">
        <f t="shared" si="45"/>
        <v>CINTA DE DUCTO MARCA 3M DE USO EXTREMO 6969, PLATA, 48 MM X 55 M</v>
      </c>
      <c r="O381" s="37">
        <f t="shared" si="46"/>
        <v>1</v>
      </c>
      <c r="P381" s="40">
        <v>51835</v>
      </c>
      <c r="Q381" s="41">
        <f t="shared" si="47"/>
        <v>51835</v>
      </c>
    </row>
    <row r="382" spans="1:17" ht="126.75" customHeight="1" x14ac:dyDescent="0.8">
      <c r="A382" s="137" t="s">
        <v>427</v>
      </c>
      <c r="B382" s="138" t="s">
        <v>427</v>
      </c>
      <c r="C382" s="138" t="s">
        <v>427</v>
      </c>
      <c r="D382" s="139" t="s">
        <v>427</v>
      </c>
      <c r="E382" s="34">
        <v>1</v>
      </c>
      <c r="F382" s="35" t="str">
        <f t="shared" si="40"/>
        <v>DIODO RECTIFICADOR 25 AMPERIOS</v>
      </c>
      <c r="G382" s="36">
        <v>1</v>
      </c>
      <c r="H382" s="33">
        <v>8000</v>
      </c>
      <c r="I382" s="39">
        <f t="shared" si="41"/>
        <v>8000</v>
      </c>
      <c r="J382" s="38" t="str">
        <f t="shared" si="42"/>
        <v>DIODO RECTIFICADOR 25 AMPERIOS</v>
      </c>
      <c r="K382" s="37">
        <f t="shared" si="43"/>
        <v>1</v>
      </c>
      <c r="L382" s="33">
        <v>48000</v>
      </c>
      <c r="M382" s="39">
        <f t="shared" si="44"/>
        <v>48000</v>
      </c>
      <c r="N382" s="38" t="str">
        <f t="shared" si="45"/>
        <v>DIODO RECTIFICADOR 25 AMPERIOS</v>
      </c>
      <c r="O382" s="37">
        <f t="shared" si="46"/>
        <v>1</v>
      </c>
      <c r="P382" s="40">
        <v>30511</v>
      </c>
      <c r="Q382" s="41">
        <f t="shared" si="47"/>
        <v>30511</v>
      </c>
    </row>
    <row r="383" spans="1:17" ht="126.75" customHeight="1" x14ac:dyDescent="0.8">
      <c r="A383" s="137" t="s">
        <v>428</v>
      </c>
      <c r="B383" s="138" t="s">
        <v>428</v>
      </c>
      <c r="C383" s="138" t="s">
        <v>428</v>
      </c>
      <c r="D383" s="139" t="s">
        <v>428</v>
      </c>
      <c r="E383" s="34">
        <v>1</v>
      </c>
      <c r="F383" s="35" t="str">
        <f t="shared" si="40"/>
        <v>MEMORIA MICRO SD KINGSTON 32GB + ADAPTADOR CL10</v>
      </c>
      <c r="G383" s="36">
        <v>1</v>
      </c>
      <c r="H383" s="33">
        <v>33000</v>
      </c>
      <c r="I383" s="39">
        <f t="shared" si="41"/>
        <v>33000</v>
      </c>
      <c r="J383" s="38" t="str">
        <f t="shared" si="42"/>
        <v>MEMORIA MICRO SD KINGSTON 32GB + ADAPTADOR CL10</v>
      </c>
      <c r="K383" s="37">
        <f t="shared" si="43"/>
        <v>1</v>
      </c>
      <c r="L383" s="33">
        <v>58000</v>
      </c>
      <c r="M383" s="39">
        <f t="shared" si="44"/>
        <v>58000</v>
      </c>
      <c r="N383" s="38" t="str">
        <f t="shared" si="45"/>
        <v>MEMORIA MICRO SD KINGSTON 32GB + ADAPTADOR CL10</v>
      </c>
      <c r="O383" s="37">
        <f t="shared" si="46"/>
        <v>1</v>
      </c>
      <c r="P383" s="40">
        <v>44070</v>
      </c>
      <c r="Q383" s="41">
        <f t="shared" si="47"/>
        <v>44070</v>
      </c>
    </row>
    <row r="384" spans="1:17" ht="126.75" customHeight="1" x14ac:dyDescent="0.8">
      <c r="A384" s="137" t="s">
        <v>429</v>
      </c>
      <c r="B384" s="138" t="s">
        <v>429</v>
      </c>
      <c r="C384" s="138" t="s">
        <v>429</v>
      </c>
      <c r="D384" s="139" t="s">
        <v>429</v>
      </c>
      <c r="E384" s="34">
        <v>1</v>
      </c>
      <c r="F384" s="35" t="str">
        <f t="shared" si="40"/>
        <v>MÓDULO LED 3 VATIOS, 3 PUNTOS ALTA POTENCIA</v>
      </c>
      <c r="G384" s="36">
        <v>1</v>
      </c>
      <c r="H384" s="33">
        <v>2000</v>
      </c>
      <c r="I384" s="39">
        <f t="shared" si="41"/>
        <v>2000</v>
      </c>
      <c r="J384" s="38" t="str">
        <f t="shared" si="42"/>
        <v>MÓDULO LED 3 VATIOS, 3 PUNTOS ALTA POTENCIA</v>
      </c>
      <c r="K384" s="37">
        <f t="shared" si="43"/>
        <v>1</v>
      </c>
      <c r="L384" s="33">
        <v>38000</v>
      </c>
      <c r="M384" s="39">
        <f t="shared" si="44"/>
        <v>38000</v>
      </c>
      <c r="N384" s="38" t="str">
        <f t="shared" si="45"/>
        <v>MÓDULO LED 3 VATIOS, 3 PUNTOS ALTA POTENCIA</v>
      </c>
      <c r="O384" s="37">
        <f t="shared" si="46"/>
        <v>1</v>
      </c>
      <c r="P384" s="40">
        <v>9100</v>
      </c>
      <c r="Q384" s="41">
        <f t="shared" si="47"/>
        <v>9100</v>
      </c>
    </row>
    <row r="385" spans="1:17" ht="126.75" customHeight="1" x14ac:dyDescent="0.8">
      <c r="A385" s="137" t="s">
        <v>430</v>
      </c>
      <c r="B385" s="138" t="s">
        <v>430</v>
      </c>
      <c r="C385" s="138" t="s">
        <v>430</v>
      </c>
      <c r="D385" s="139" t="s">
        <v>430</v>
      </c>
      <c r="E385" s="34">
        <v>1</v>
      </c>
      <c r="F385" s="35" t="str">
        <f t="shared" si="40"/>
        <v>LED DE ALTA POTENCIA 3 VATIOS CON DISIPADOR</v>
      </c>
      <c r="G385" s="36">
        <v>1</v>
      </c>
      <c r="H385" s="33">
        <v>4500</v>
      </c>
      <c r="I385" s="39">
        <f t="shared" si="41"/>
        <v>4500</v>
      </c>
      <c r="J385" s="38" t="str">
        <f t="shared" si="42"/>
        <v>LED DE ALTA POTENCIA 3 VATIOS CON DISIPADOR</v>
      </c>
      <c r="K385" s="37">
        <f t="shared" si="43"/>
        <v>1</v>
      </c>
      <c r="L385" s="33">
        <v>28000</v>
      </c>
      <c r="M385" s="39">
        <f t="shared" si="44"/>
        <v>28000</v>
      </c>
      <c r="N385" s="38" t="str">
        <f t="shared" si="45"/>
        <v>LED DE ALTA POTENCIA 3 VATIOS CON DISIPADOR</v>
      </c>
      <c r="O385" s="37">
        <f t="shared" si="46"/>
        <v>1</v>
      </c>
      <c r="P385" s="40">
        <v>6497</v>
      </c>
      <c r="Q385" s="41">
        <f t="shared" si="47"/>
        <v>6497</v>
      </c>
    </row>
    <row r="386" spans="1:17" ht="126.75" customHeight="1" x14ac:dyDescent="0.8">
      <c r="A386" s="137" t="s">
        <v>431</v>
      </c>
      <c r="B386" s="138" t="s">
        <v>431</v>
      </c>
      <c r="C386" s="138" t="s">
        <v>431</v>
      </c>
      <c r="D386" s="139" t="s">
        <v>431</v>
      </c>
      <c r="E386" s="34">
        <v>1</v>
      </c>
      <c r="F386" s="35" t="str">
        <f t="shared" si="40"/>
        <v>Kit de estación de soldador con pantalla digital de 60 W con 2 manos de ayuda, 6 puntas de hierro adicionales, soldadura sin plomo, ventosa de soldadura, pinzas S/S, conversión °C/ºF</v>
      </c>
      <c r="G386" s="36">
        <v>1</v>
      </c>
      <c r="H386" s="33">
        <v>380000</v>
      </c>
      <c r="I386" s="39">
        <f t="shared" si="41"/>
        <v>380000</v>
      </c>
      <c r="J386" s="38" t="str">
        <f t="shared" si="42"/>
        <v>Kit de estación de soldador con pantalla digital de 60 W con 2 manos de ayuda, 6 puntas de hierro adicionales, soldadura sin plomo, ventosa de soldadura, pinzas S/S, conversión °C/ºF</v>
      </c>
      <c r="K386" s="37">
        <f t="shared" si="43"/>
        <v>1</v>
      </c>
      <c r="L386" s="33">
        <v>280000</v>
      </c>
      <c r="M386" s="39">
        <f t="shared" si="44"/>
        <v>280000</v>
      </c>
      <c r="N386" s="38" t="str">
        <f t="shared" si="45"/>
        <v>Kit de estación de soldador con pantalla digital de 60 W con 2 manos de ayuda, 6 puntas de hierro adicionales, soldadura sin plomo, ventosa de soldadura, pinzas S/S, conversión °C/ºF</v>
      </c>
      <c r="O386" s="37">
        <f t="shared" si="46"/>
        <v>1</v>
      </c>
      <c r="P386" s="40">
        <v>418587</v>
      </c>
      <c r="Q386" s="41">
        <f t="shared" si="47"/>
        <v>418587</v>
      </c>
    </row>
    <row r="387" spans="1:17" ht="126.75" customHeight="1" x14ac:dyDescent="0.8">
      <c r="A387" s="137" t="s">
        <v>432</v>
      </c>
      <c r="B387" s="138" t="s">
        <v>432</v>
      </c>
      <c r="C387" s="138" t="s">
        <v>432</v>
      </c>
      <c r="D387" s="139" t="s">
        <v>432</v>
      </c>
      <c r="E387" s="34">
        <v>1</v>
      </c>
      <c r="F387" s="35" t="str">
        <f t="shared" si="40"/>
        <v>Destornillador aislado Jg 7 Pz 1000 V Maxsteel STANLEY</v>
      </c>
      <c r="G387" s="36">
        <v>1</v>
      </c>
      <c r="H387" s="33">
        <v>228100</v>
      </c>
      <c r="I387" s="39">
        <f t="shared" si="41"/>
        <v>228100</v>
      </c>
      <c r="J387" s="38" t="str">
        <f t="shared" si="42"/>
        <v>Destornillador aislado Jg 7 Pz 1000 V Maxsteel STANLEY</v>
      </c>
      <c r="K387" s="37">
        <f t="shared" si="43"/>
        <v>1</v>
      </c>
      <c r="L387" s="33">
        <v>190000</v>
      </c>
      <c r="M387" s="39">
        <f t="shared" si="44"/>
        <v>190000</v>
      </c>
      <c r="N387" s="38" t="str">
        <f t="shared" si="45"/>
        <v>Destornillador aislado Jg 7 Pz 1000 V Maxsteel STANLEY</v>
      </c>
      <c r="O387" s="37">
        <f t="shared" si="46"/>
        <v>1</v>
      </c>
      <c r="P387" s="40">
        <v>138745</v>
      </c>
      <c r="Q387" s="41">
        <f t="shared" si="47"/>
        <v>138745</v>
      </c>
    </row>
    <row r="388" spans="1:17" ht="126.75" customHeight="1" x14ac:dyDescent="0.8">
      <c r="A388" s="137" t="s">
        <v>433</v>
      </c>
      <c r="B388" s="138" t="s">
        <v>433</v>
      </c>
      <c r="C388" s="138" t="s">
        <v>433</v>
      </c>
      <c r="D388" s="139" t="s">
        <v>433</v>
      </c>
      <c r="E388" s="34">
        <v>1</v>
      </c>
      <c r="F388" s="35" t="str">
        <f t="shared" si="40"/>
        <v xml:space="preserve">Cinta Doble Faz 1/2 Pulg x30M REF. DXN33022 </v>
      </c>
      <c r="G388" s="36">
        <v>1</v>
      </c>
      <c r="H388" s="33">
        <v>135000</v>
      </c>
      <c r="I388" s="39">
        <f t="shared" si="41"/>
        <v>135000</v>
      </c>
      <c r="J388" s="38" t="str">
        <f t="shared" si="42"/>
        <v xml:space="preserve">Cinta Doble Faz 1/2 Pulg x30M REF. DXN33022 </v>
      </c>
      <c r="K388" s="37">
        <f t="shared" si="43"/>
        <v>1</v>
      </c>
      <c r="L388" s="33">
        <v>64000</v>
      </c>
      <c r="M388" s="39">
        <f t="shared" si="44"/>
        <v>64000</v>
      </c>
      <c r="N388" s="38" t="str">
        <f t="shared" si="45"/>
        <v xml:space="preserve">Cinta Doble Faz 1/2 Pulg x30M REF. DXN33022 </v>
      </c>
      <c r="O388" s="37">
        <f t="shared" si="46"/>
        <v>1</v>
      </c>
      <c r="P388" s="40">
        <v>59823</v>
      </c>
      <c r="Q388" s="41">
        <f t="shared" si="47"/>
        <v>59823</v>
      </c>
    </row>
    <row r="389" spans="1:17" ht="126.75" customHeight="1" x14ac:dyDescent="0.8">
      <c r="A389" s="137" t="s">
        <v>434</v>
      </c>
      <c r="B389" s="138" t="s">
        <v>434</v>
      </c>
      <c r="C389" s="138" t="s">
        <v>434</v>
      </c>
      <c r="D389" s="139" t="s">
        <v>434</v>
      </c>
      <c r="E389" s="34">
        <v>1</v>
      </c>
      <c r="F389" s="35" t="str">
        <f t="shared" si="40"/>
        <v>Tijeras de poda a dos manos 12" tubular rama gruesa</v>
      </c>
      <c r="G389" s="36">
        <v>1</v>
      </c>
      <c r="H389" s="33">
        <v>80200</v>
      </c>
      <c r="I389" s="39">
        <f t="shared" si="41"/>
        <v>80200</v>
      </c>
      <c r="J389" s="38" t="str">
        <f t="shared" si="42"/>
        <v>Tijeras de poda a dos manos 12" tubular rama gruesa</v>
      </c>
      <c r="K389" s="37">
        <f t="shared" si="43"/>
        <v>1</v>
      </c>
      <c r="L389" s="33">
        <v>93000</v>
      </c>
      <c r="M389" s="39">
        <f t="shared" si="44"/>
        <v>93000</v>
      </c>
      <c r="N389" s="38" t="str">
        <f t="shared" si="45"/>
        <v>Tijeras de poda a dos manos 12" tubular rama gruesa</v>
      </c>
      <c r="O389" s="37">
        <f t="shared" si="46"/>
        <v>1</v>
      </c>
      <c r="P389" s="40">
        <v>52047</v>
      </c>
      <c r="Q389" s="41">
        <f t="shared" si="47"/>
        <v>52047</v>
      </c>
    </row>
    <row r="390" spans="1:17" ht="126.75" customHeight="1" x14ac:dyDescent="0.8">
      <c r="A390" s="137" t="s">
        <v>435</v>
      </c>
      <c r="B390" s="138" t="s">
        <v>435</v>
      </c>
      <c r="C390" s="138" t="s">
        <v>435</v>
      </c>
      <c r="D390" s="139" t="s">
        <v>435</v>
      </c>
      <c r="E390" s="34">
        <v>1</v>
      </c>
      <c r="F390" s="35" t="str">
        <f t="shared" si="40"/>
        <v>Tijera flores frutos 1 mano</v>
      </c>
      <c r="G390" s="36">
        <v>1</v>
      </c>
      <c r="H390" s="33">
        <v>52000</v>
      </c>
      <c r="I390" s="39">
        <f t="shared" si="41"/>
        <v>52000</v>
      </c>
      <c r="J390" s="38" t="str">
        <f t="shared" si="42"/>
        <v>Tijera flores frutos 1 mano</v>
      </c>
      <c r="K390" s="37">
        <f t="shared" si="43"/>
        <v>1</v>
      </c>
      <c r="L390" s="33">
        <v>84000</v>
      </c>
      <c r="M390" s="39">
        <f t="shared" si="44"/>
        <v>84000</v>
      </c>
      <c r="N390" s="38" t="str">
        <f t="shared" si="45"/>
        <v>Tijera flores frutos 1 mano</v>
      </c>
      <c r="O390" s="37">
        <f t="shared" si="46"/>
        <v>1</v>
      </c>
      <c r="P390" s="40">
        <v>87285</v>
      </c>
      <c r="Q390" s="41">
        <f t="shared" si="47"/>
        <v>87285</v>
      </c>
    </row>
    <row r="391" spans="1:17" ht="126.75" customHeight="1" x14ac:dyDescent="0.8">
      <c r="A391" s="137" t="s">
        <v>436</v>
      </c>
      <c r="B391" s="138" t="s">
        <v>436</v>
      </c>
      <c r="C391" s="138" t="s">
        <v>436</v>
      </c>
      <c r="D391" s="139" t="s">
        <v>436</v>
      </c>
      <c r="E391" s="34">
        <v>1</v>
      </c>
      <c r="F391" s="35" t="str">
        <f t="shared" si="40"/>
        <v>Nylon para guadañadora 2.70 mm x 60 mts</v>
      </c>
      <c r="G391" s="36">
        <v>1</v>
      </c>
      <c r="H391" s="33">
        <v>42000</v>
      </c>
      <c r="I391" s="39">
        <f t="shared" si="41"/>
        <v>42000</v>
      </c>
      <c r="J391" s="38" t="str">
        <f t="shared" si="42"/>
        <v>Nylon para guadañadora 2.70 mm x 60 mts</v>
      </c>
      <c r="K391" s="37">
        <f t="shared" si="43"/>
        <v>1</v>
      </c>
      <c r="L391" s="33">
        <v>92000</v>
      </c>
      <c r="M391" s="39">
        <f t="shared" si="44"/>
        <v>92000</v>
      </c>
      <c r="N391" s="38" t="str">
        <f t="shared" si="45"/>
        <v>Nylon para guadañadora 2.70 mm x 60 mts</v>
      </c>
      <c r="O391" s="37">
        <f t="shared" si="46"/>
        <v>1</v>
      </c>
      <c r="P391" s="40">
        <v>54340</v>
      </c>
      <c r="Q391" s="41">
        <f t="shared" si="47"/>
        <v>54340</v>
      </c>
    </row>
    <row r="392" spans="1:17" ht="126.75" customHeight="1" x14ac:dyDescent="0.8">
      <c r="A392" s="137" t="s">
        <v>437</v>
      </c>
      <c r="B392" s="138" t="s">
        <v>437</v>
      </c>
      <c r="C392" s="138" t="s">
        <v>437</v>
      </c>
      <c r="D392" s="139" t="s">
        <v>437</v>
      </c>
      <c r="E392" s="34">
        <v>1</v>
      </c>
      <c r="F392" s="35" t="str">
        <f t="shared" si="40"/>
        <v>Rastrillo Metalico 14 dientes ( incluye mango )</v>
      </c>
      <c r="G392" s="36">
        <v>1</v>
      </c>
      <c r="H392" s="33">
        <v>39000</v>
      </c>
      <c r="I392" s="39">
        <f t="shared" si="41"/>
        <v>39000</v>
      </c>
      <c r="J392" s="38" t="str">
        <f t="shared" si="42"/>
        <v>Rastrillo Metalico 14 dientes ( incluye mango )</v>
      </c>
      <c r="K392" s="37">
        <f t="shared" si="43"/>
        <v>1</v>
      </c>
      <c r="L392" s="33">
        <v>62000</v>
      </c>
      <c r="M392" s="39">
        <f t="shared" si="44"/>
        <v>62000</v>
      </c>
      <c r="N392" s="38" t="str">
        <f t="shared" si="45"/>
        <v>Rastrillo Metalico 14 dientes ( incluye mango )</v>
      </c>
      <c r="O392" s="37">
        <f t="shared" si="46"/>
        <v>1</v>
      </c>
      <c r="P392" s="40">
        <v>23400</v>
      </c>
      <c r="Q392" s="41">
        <f t="shared" si="47"/>
        <v>23400</v>
      </c>
    </row>
    <row r="393" spans="1:17" ht="126.75" customHeight="1" x14ac:dyDescent="0.8">
      <c r="A393" s="137" t="s">
        <v>438</v>
      </c>
      <c r="B393" s="138" t="s">
        <v>438</v>
      </c>
      <c r="C393" s="138" t="s">
        <v>438</v>
      </c>
      <c r="D393" s="139" t="s">
        <v>438</v>
      </c>
      <c r="E393" s="34">
        <v>1</v>
      </c>
      <c r="F393" s="35" t="str">
        <f t="shared" si="40"/>
        <v>Escoba jardineria 20 dientes ( incluye mango )</v>
      </c>
      <c r="G393" s="36">
        <v>1</v>
      </c>
      <c r="H393" s="33">
        <v>29000</v>
      </c>
      <c r="I393" s="39">
        <f t="shared" si="41"/>
        <v>29000</v>
      </c>
      <c r="J393" s="38" t="str">
        <f t="shared" si="42"/>
        <v>Escoba jardineria 20 dientes ( incluye mango )</v>
      </c>
      <c r="K393" s="37">
        <f t="shared" si="43"/>
        <v>1</v>
      </c>
      <c r="L393" s="33">
        <v>43000</v>
      </c>
      <c r="M393" s="39">
        <f t="shared" si="44"/>
        <v>43000</v>
      </c>
      <c r="N393" s="38" t="str">
        <f t="shared" si="45"/>
        <v>Escoba jardineria 20 dientes ( incluye mango )</v>
      </c>
      <c r="O393" s="37">
        <f>K393</f>
        <v>1</v>
      </c>
      <c r="P393" s="40">
        <v>18200</v>
      </c>
      <c r="Q393" s="41">
        <f t="shared" si="47"/>
        <v>18200</v>
      </c>
    </row>
    <row r="394" spans="1:17" ht="97.5" customHeight="1" x14ac:dyDescent="0.8">
      <c r="A394" s="108"/>
      <c r="B394" s="109"/>
      <c r="C394" s="109"/>
      <c r="D394" s="109"/>
      <c r="E394" s="110"/>
      <c r="F394" s="117" t="s">
        <v>6</v>
      </c>
      <c r="G394" s="118"/>
      <c r="H394" s="2"/>
      <c r="I394" s="13">
        <f>SUM(I14:I393)</f>
        <v>44767807.103834987</v>
      </c>
      <c r="J394" s="135" t="s">
        <v>6</v>
      </c>
      <c r="K394" s="136"/>
      <c r="L394" s="17"/>
      <c r="M394" s="13">
        <f>SUM(M14:M393)</f>
        <v>58858950</v>
      </c>
      <c r="N394" s="135" t="s">
        <v>6</v>
      </c>
      <c r="O394" s="136"/>
      <c r="P394" s="13"/>
      <c r="Q394" s="18">
        <f>SUM(Q14:Q393)</f>
        <v>26940678</v>
      </c>
    </row>
    <row r="395" spans="1:17" ht="97.5" customHeight="1" x14ac:dyDescent="0.8">
      <c r="A395" s="111"/>
      <c r="B395" s="112"/>
      <c r="C395" s="112"/>
      <c r="D395" s="112"/>
      <c r="E395" s="113"/>
      <c r="F395" s="117" t="s">
        <v>7</v>
      </c>
      <c r="G395" s="118"/>
      <c r="H395" s="2">
        <v>0.19</v>
      </c>
      <c r="I395" s="13">
        <f>+H395*I394</f>
        <v>8505883.3497286476</v>
      </c>
      <c r="J395" s="135" t="s">
        <v>7</v>
      </c>
      <c r="K395" s="136"/>
      <c r="L395" s="2">
        <v>0.19</v>
      </c>
      <c r="M395" s="12">
        <f>+L395*M394</f>
        <v>11183200.5</v>
      </c>
      <c r="N395" s="135" t="s">
        <v>7</v>
      </c>
      <c r="O395" s="136"/>
      <c r="P395" s="2">
        <v>0.19</v>
      </c>
      <c r="Q395" s="13">
        <f>+P395*Q394</f>
        <v>5118728.82</v>
      </c>
    </row>
    <row r="396" spans="1:17" s="3" customFormat="1" ht="97.5" customHeight="1" x14ac:dyDescent="0.8">
      <c r="A396" s="114"/>
      <c r="B396" s="115"/>
      <c r="C396" s="115"/>
      <c r="D396" s="115"/>
      <c r="E396" s="116"/>
      <c r="F396" s="125" t="s">
        <v>27</v>
      </c>
      <c r="G396" s="126"/>
      <c r="H396" s="19"/>
      <c r="I396" s="20">
        <f>SUM(I394:I395)</f>
        <v>53273690.453563631</v>
      </c>
      <c r="J396" s="145" t="s">
        <v>28</v>
      </c>
      <c r="K396" s="146"/>
      <c r="L396" s="32"/>
      <c r="M396" s="21">
        <f>SUM(M394:M395)</f>
        <v>70042150.5</v>
      </c>
      <c r="N396" s="145" t="s">
        <v>29</v>
      </c>
      <c r="O396" s="146"/>
      <c r="P396" s="32"/>
      <c r="Q396" s="22">
        <f>SUM(Q394:Q395)</f>
        <v>32059406.82</v>
      </c>
    </row>
    <row r="397" spans="1:17" s="3" customFormat="1" ht="162.6" customHeight="1" x14ac:dyDescent="0.8">
      <c r="A397" s="105" t="s">
        <v>38</v>
      </c>
      <c r="B397" s="106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7"/>
    </row>
    <row r="398" spans="1:17" s="3" customFormat="1" ht="141" customHeight="1" x14ac:dyDescent="0.8">
      <c r="A398" s="129" t="s">
        <v>26</v>
      </c>
      <c r="B398" s="130"/>
      <c r="C398" s="130"/>
      <c r="D398" s="130"/>
      <c r="E398" s="130"/>
      <c r="F398" s="130"/>
      <c r="G398" s="130"/>
      <c r="H398" s="130"/>
      <c r="I398" s="130"/>
      <c r="J398" s="131"/>
      <c r="K398" s="132">
        <f>MIN(I396,M396,Q396)</f>
        <v>32059406.82</v>
      </c>
      <c r="L398" s="133"/>
      <c r="M398" s="133"/>
      <c r="N398" s="133"/>
      <c r="O398" s="133"/>
      <c r="P398" s="133"/>
      <c r="Q398" s="134"/>
    </row>
    <row r="399" spans="1:17" ht="235.15" customHeight="1" x14ac:dyDescent="0.8">
      <c r="A399" s="23" t="s">
        <v>24</v>
      </c>
      <c r="B399" s="23" t="s">
        <v>9</v>
      </c>
      <c r="C399" s="23" t="s">
        <v>10</v>
      </c>
      <c r="D399" s="23" t="s">
        <v>11</v>
      </c>
      <c r="E399" s="25" t="s">
        <v>39</v>
      </c>
      <c r="F399" s="105" t="s">
        <v>31</v>
      </c>
      <c r="G399" s="107"/>
      <c r="H399" s="23" t="s">
        <v>23</v>
      </c>
      <c r="I399" s="23" t="s">
        <v>12</v>
      </c>
      <c r="J399" s="127" t="s">
        <v>31</v>
      </c>
      <c r="K399" s="128"/>
      <c r="L399" s="23" t="s">
        <v>23</v>
      </c>
      <c r="M399" s="23" t="s">
        <v>12</v>
      </c>
      <c r="N399" s="127" t="s">
        <v>31</v>
      </c>
      <c r="O399" s="128"/>
      <c r="P399" s="23" t="s">
        <v>23</v>
      </c>
      <c r="Q399" s="23" t="s">
        <v>12</v>
      </c>
    </row>
    <row r="400" spans="1:17" ht="190.5" customHeight="1" x14ac:dyDescent="0.8">
      <c r="A400" s="26" t="s">
        <v>13</v>
      </c>
      <c r="B400" s="119" t="s">
        <v>48</v>
      </c>
      <c r="C400" s="124"/>
      <c r="D400" s="120"/>
      <c r="E400" s="27">
        <f>300/500</f>
        <v>0.6</v>
      </c>
      <c r="F400" s="103">
        <f>+I396</f>
        <v>53273690.453563631</v>
      </c>
      <c r="G400" s="104"/>
      <c r="H400" s="15">
        <f>+K398/F400*350</f>
        <v>210.62540048320247</v>
      </c>
      <c r="I400" s="4">
        <f>(H400/300)*E400</f>
        <v>0.42125080096640494</v>
      </c>
      <c r="J400" s="103">
        <f>+M396</f>
        <v>70042150.5</v>
      </c>
      <c r="K400" s="104"/>
      <c r="L400" s="15">
        <f>+K398/J400*350</f>
        <v>160.20056932717964</v>
      </c>
      <c r="M400" s="4">
        <f>(L400/300)*E400</f>
        <v>0.32040113865435926</v>
      </c>
      <c r="N400" s="103">
        <f>+Q396</f>
        <v>32059406.82</v>
      </c>
      <c r="O400" s="104"/>
      <c r="P400" s="15">
        <f>K398/N400*350</f>
        <v>350</v>
      </c>
      <c r="Q400" s="4">
        <f>(P400/300)*E400</f>
        <v>0.70000000000000007</v>
      </c>
    </row>
    <row r="401" spans="1:21" ht="81" customHeight="1" x14ac:dyDescent="0.8">
      <c r="A401" s="100" t="s">
        <v>53</v>
      </c>
      <c r="B401" s="53" t="s">
        <v>44</v>
      </c>
      <c r="C401" s="54"/>
      <c r="D401" s="28">
        <v>0</v>
      </c>
      <c r="E401" s="121">
        <f>100/500</f>
        <v>0.2</v>
      </c>
      <c r="F401" s="57" t="str">
        <f>H12</f>
        <v>TIPO A: EXCELENTE</v>
      </c>
      <c r="G401" s="58"/>
      <c r="H401" s="63">
        <v>100</v>
      </c>
      <c r="I401" s="70">
        <f>(H401/100)*E401</f>
        <v>0.2</v>
      </c>
      <c r="J401" s="57" t="str">
        <f>L12</f>
        <v>TIPO A: EXCELENTE</v>
      </c>
      <c r="K401" s="58"/>
      <c r="L401" s="63">
        <v>100</v>
      </c>
      <c r="M401" s="70">
        <f>(L401/100)*E401</f>
        <v>0.2</v>
      </c>
      <c r="N401" s="57" t="str">
        <f>P12</f>
        <v>N.A - NO SE HA EVALUADO</v>
      </c>
      <c r="O401" s="58"/>
      <c r="P401" s="63">
        <v>50</v>
      </c>
      <c r="Q401" s="70">
        <f>(P401/100)*E401</f>
        <v>0.1</v>
      </c>
    </row>
    <row r="402" spans="1:21" ht="81" customHeight="1" x14ac:dyDescent="0.8">
      <c r="A402" s="101"/>
      <c r="B402" s="53" t="s">
        <v>45</v>
      </c>
      <c r="C402" s="54"/>
      <c r="D402" s="28">
        <v>25</v>
      </c>
      <c r="E402" s="122"/>
      <c r="F402" s="59"/>
      <c r="G402" s="60"/>
      <c r="H402" s="64"/>
      <c r="I402" s="71"/>
      <c r="J402" s="59"/>
      <c r="K402" s="60"/>
      <c r="L402" s="64"/>
      <c r="M402" s="71"/>
      <c r="N402" s="59"/>
      <c r="O402" s="60"/>
      <c r="P402" s="64"/>
      <c r="Q402" s="71"/>
    </row>
    <row r="403" spans="1:21" ht="81" customHeight="1" x14ac:dyDescent="0.8">
      <c r="A403" s="101"/>
      <c r="B403" s="53" t="s">
        <v>46</v>
      </c>
      <c r="C403" s="54"/>
      <c r="D403" s="28">
        <v>50</v>
      </c>
      <c r="E403" s="122"/>
      <c r="F403" s="59"/>
      <c r="G403" s="60"/>
      <c r="H403" s="64"/>
      <c r="I403" s="71"/>
      <c r="J403" s="59"/>
      <c r="K403" s="60"/>
      <c r="L403" s="64"/>
      <c r="M403" s="71"/>
      <c r="N403" s="59"/>
      <c r="O403" s="60"/>
      <c r="P403" s="64"/>
      <c r="Q403" s="71"/>
    </row>
    <row r="404" spans="1:21" ht="81" customHeight="1" x14ac:dyDescent="0.8">
      <c r="A404" s="101"/>
      <c r="B404" s="53" t="s">
        <v>40</v>
      </c>
      <c r="C404" s="54"/>
      <c r="D404" s="28">
        <v>100</v>
      </c>
      <c r="E404" s="122"/>
      <c r="F404" s="59"/>
      <c r="G404" s="60"/>
      <c r="H404" s="64"/>
      <c r="I404" s="71"/>
      <c r="J404" s="59"/>
      <c r="K404" s="60"/>
      <c r="L404" s="64"/>
      <c r="M404" s="71"/>
      <c r="N404" s="59"/>
      <c r="O404" s="60"/>
      <c r="P404" s="64"/>
      <c r="Q404" s="71"/>
    </row>
    <row r="405" spans="1:21" ht="81" customHeight="1" x14ac:dyDescent="0.8">
      <c r="A405" s="102"/>
      <c r="B405" s="55" t="s">
        <v>47</v>
      </c>
      <c r="C405" s="56"/>
      <c r="D405" s="28">
        <v>50</v>
      </c>
      <c r="E405" s="123"/>
      <c r="F405" s="61"/>
      <c r="G405" s="62"/>
      <c r="H405" s="65"/>
      <c r="I405" s="72"/>
      <c r="J405" s="61"/>
      <c r="K405" s="62"/>
      <c r="L405" s="65"/>
      <c r="M405" s="72"/>
      <c r="N405" s="61"/>
      <c r="O405" s="62"/>
      <c r="P405" s="65"/>
      <c r="Q405" s="72"/>
    </row>
    <row r="406" spans="1:21" ht="69.95" customHeight="1" x14ac:dyDescent="0.8">
      <c r="A406" s="100" t="s">
        <v>41</v>
      </c>
      <c r="B406" s="119" t="s">
        <v>42</v>
      </c>
      <c r="C406" s="120"/>
      <c r="D406" s="28">
        <v>5</v>
      </c>
      <c r="E406" s="93">
        <f>50/500</f>
        <v>0.1</v>
      </c>
      <c r="F406" s="79" t="s">
        <v>58</v>
      </c>
      <c r="G406" s="80"/>
      <c r="H406" s="63">
        <v>40</v>
      </c>
      <c r="I406" s="85">
        <f>(H406/50)*E406</f>
        <v>8.0000000000000016E-2</v>
      </c>
      <c r="J406" s="79" t="str">
        <f>F406</f>
        <v xml:space="preserve">FORMA DE PAGO:30 dias </v>
      </c>
      <c r="K406" s="80"/>
      <c r="L406" s="63">
        <v>40</v>
      </c>
      <c r="M406" s="76">
        <f>(L406/50)*E406</f>
        <v>8.0000000000000016E-2</v>
      </c>
      <c r="N406" s="79" t="str">
        <f>J406</f>
        <v xml:space="preserve">FORMA DE PAGO:30 dias </v>
      </c>
      <c r="O406" s="80"/>
      <c r="P406" s="63">
        <v>40</v>
      </c>
      <c r="Q406" s="76">
        <f>(P406/50)*E406</f>
        <v>8.0000000000000016E-2</v>
      </c>
    </row>
    <row r="407" spans="1:21" x14ac:dyDescent="0.8">
      <c r="A407" s="101"/>
      <c r="B407" s="28">
        <v>0</v>
      </c>
      <c r="C407" s="28">
        <v>15</v>
      </c>
      <c r="D407" s="28">
        <v>20</v>
      </c>
      <c r="E407" s="94"/>
      <c r="F407" s="81"/>
      <c r="G407" s="82"/>
      <c r="H407" s="64"/>
      <c r="I407" s="86"/>
      <c r="J407" s="81"/>
      <c r="K407" s="82"/>
      <c r="L407" s="64"/>
      <c r="M407" s="77"/>
      <c r="N407" s="81"/>
      <c r="O407" s="82"/>
      <c r="P407" s="64"/>
      <c r="Q407" s="77"/>
    </row>
    <row r="408" spans="1:21" ht="69.95" customHeight="1" x14ac:dyDescent="0.8">
      <c r="A408" s="101"/>
      <c r="B408" s="28">
        <v>16</v>
      </c>
      <c r="C408" s="28">
        <v>30</v>
      </c>
      <c r="D408" s="28">
        <v>40</v>
      </c>
      <c r="E408" s="94"/>
      <c r="F408" s="81"/>
      <c r="G408" s="82"/>
      <c r="H408" s="64"/>
      <c r="I408" s="86"/>
      <c r="J408" s="81"/>
      <c r="K408" s="82"/>
      <c r="L408" s="64"/>
      <c r="M408" s="77"/>
      <c r="N408" s="81"/>
      <c r="O408" s="82"/>
      <c r="P408" s="64"/>
      <c r="Q408" s="77"/>
    </row>
    <row r="409" spans="1:21" ht="69.95" customHeight="1" x14ac:dyDescent="0.8">
      <c r="A409" s="101"/>
      <c r="B409" s="28">
        <v>31</v>
      </c>
      <c r="C409" s="28">
        <v>60</v>
      </c>
      <c r="D409" s="28">
        <v>60</v>
      </c>
      <c r="E409" s="94"/>
      <c r="F409" s="81"/>
      <c r="G409" s="82"/>
      <c r="H409" s="64"/>
      <c r="I409" s="86"/>
      <c r="J409" s="81"/>
      <c r="K409" s="82"/>
      <c r="L409" s="64"/>
      <c r="M409" s="77"/>
      <c r="N409" s="81"/>
      <c r="O409" s="82"/>
      <c r="P409" s="64"/>
      <c r="Q409" s="77"/>
    </row>
    <row r="410" spans="1:21" ht="69.95" customHeight="1" x14ac:dyDescent="0.8">
      <c r="A410" s="101"/>
      <c r="B410" s="28">
        <v>61</v>
      </c>
      <c r="C410" s="28">
        <v>90</v>
      </c>
      <c r="D410" s="28">
        <v>80</v>
      </c>
      <c r="E410" s="94"/>
      <c r="F410" s="81"/>
      <c r="G410" s="82"/>
      <c r="H410" s="64"/>
      <c r="I410" s="86"/>
      <c r="J410" s="81"/>
      <c r="K410" s="82"/>
      <c r="L410" s="64"/>
      <c r="M410" s="77"/>
      <c r="N410" s="81"/>
      <c r="O410" s="82"/>
      <c r="P410" s="64"/>
      <c r="Q410" s="77"/>
    </row>
    <row r="411" spans="1:21" ht="94.5" customHeight="1" x14ac:dyDescent="0.8">
      <c r="A411" s="102"/>
      <c r="B411" s="119" t="s">
        <v>43</v>
      </c>
      <c r="C411" s="120"/>
      <c r="D411" s="28">
        <v>100</v>
      </c>
      <c r="E411" s="95"/>
      <c r="F411" s="83"/>
      <c r="G411" s="84"/>
      <c r="H411" s="65"/>
      <c r="I411" s="87"/>
      <c r="J411" s="83"/>
      <c r="K411" s="84"/>
      <c r="L411" s="65"/>
      <c r="M411" s="78"/>
      <c r="N411" s="83"/>
      <c r="O411" s="84"/>
      <c r="P411" s="65"/>
      <c r="Q411" s="78"/>
    </row>
    <row r="412" spans="1:21" ht="91.9" customHeight="1" x14ac:dyDescent="0.8">
      <c r="A412" s="96" t="s">
        <v>25</v>
      </c>
      <c r="B412" s="97"/>
      <c r="C412" s="97"/>
      <c r="D412" s="97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8"/>
    </row>
    <row r="413" spans="1:21" s="3" customFormat="1" ht="142.5" customHeight="1" x14ac:dyDescent="0.8">
      <c r="A413" s="90"/>
      <c r="B413" s="91"/>
      <c r="C413" s="91"/>
      <c r="D413" s="91"/>
      <c r="E413" s="92"/>
      <c r="F413" s="74" t="s">
        <v>32</v>
      </c>
      <c r="G413" s="75"/>
      <c r="H413" s="29">
        <f>SUM(H400:H411)</f>
        <v>350.6254004832025</v>
      </c>
      <c r="I413" s="14">
        <f>SUM(I400:I411)</f>
        <v>0.70125080096640491</v>
      </c>
      <c r="J413" s="74" t="s">
        <v>33</v>
      </c>
      <c r="K413" s="75"/>
      <c r="L413" s="29">
        <f>SUM(L400:L411)</f>
        <v>300.20056932717966</v>
      </c>
      <c r="M413" s="30">
        <f>SUM(M400:M411)</f>
        <v>0.60040113865435929</v>
      </c>
      <c r="N413" s="74" t="s">
        <v>34</v>
      </c>
      <c r="O413" s="75"/>
      <c r="P413" s="29">
        <f>SUM(P400:P411)</f>
        <v>440</v>
      </c>
      <c r="Q413" s="30">
        <f>SUM(Q400:Q411)</f>
        <v>0.88000000000000012</v>
      </c>
    </row>
    <row r="414" spans="1:21" ht="295.14999999999998" customHeight="1" x14ac:dyDescent="0.8">
      <c r="A414" s="89" t="s">
        <v>14</v>
      </c>
      <c r="B414" s="89"/>
      <c r="C414" s="89"/>
      <c r="D414" s="89"/>
      <c r="E414" s="99" t="s">
        <v>447</v>
      </c>
      <c r="F414" s="99"/>
      <c r="G414" s="99"/>
      <c r="H414" s="99"/>
      <c r="I414" s="99"/>
      <c r="J414" s="99"/>
      <c r="K414" s="99"/>
      <c r="L414" s="99"/>
      <c r="M414" s="99"/>
      <c r="N414" s="66" t="s">
        <v>52</v>
      </c>
      <c r="O414" s="67"/>
      <c r="P414" s="68" t="s">
        <v>445</v>
      </c>
      <c r="Q414" s="69"/>
      <c r="U414" s="1" t="str">
        <f>LOWER(N414)</f>
        <v>el proveedor seleccionado cumple con los requisitos definidos en la mt04-pc03-gaf criterios hse para la selección y calificación de proveedores</v>
      </c>
    </row>
    <row r="415" spans="1:21" s="5" customFormat="1" ht="249" customHeight="1" x14ac:dyDescent="0.25">
      <c r="A415" s="88" t="s">
        <v>56</v>
      </c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</row>
    <row r="417" spans="9:17" ht="59.25" hidden="1" customHeight="1" x14ac:dyDescent="0.8">
      <c r="I417" s="73" t="s">
        <v>15</v>
      </c>
      <c r="J417" s="8">
        <f>H413/500</f>
        <v>0.70125080096640502</v>
      </c>
      <c r="K417" s="9"/>
      <c r="L417" s="9"/>
      <c r="M417" s="10">
        <f>+L413/500</f>
        <v>0.60040113865435929</v>
      </c>
      <c r="N417" s="9"/>
      <c r="O417" s="9"/>
      <c r="P417" s="9"/>
      <c r="Q417" s="8">
        <f>+P413/500</f>
        <v>0.88</v>
      </c>
    </row>
    <row r="418" spans="9:17" hidden="1" x14ac:dyDescent="0.8">
      <c r="I418" s="73"/>
    </row>
    <row r="419" spans="9:17" hidden="1" x14ac:dyDescent="0.8">
      <c r="I419" s="73"/>
    </row>
    <row r="420" spans="9:17" hidden="1" x14ac:dyDescent="0.8">
      <c r="I420" s="73"/>
    </row>
    <row r="421" spans="9:17" hidden="1" x14ac:dyDescent="0.8">
      <c r="I421" s="73"/>
    </row>
    <row r="425" spans="9:17" x14ac:dyDescent="0.8">
      <c r="L425" s="11"/>
    </row>
    <row r="426" spans="9:17" x14ac:dyDescent="0.8">
      <c r="L426" s="11"/>
    </row>
    <row r="427" spans="9:17" x14ac:dyDescent="0.8">
      <c r="L427" s="11"/>
    </row>
    <row r="433" spans="11:11" x14ac:dyDescent="0.8">
      <c r="K433" s="1" t="s">
        <v>16</v>
      </c>
    </row>
  </sheetData>
  <mergeCells count="474">
    <mergeCell ref="N396:O396"/>
    <mergeCell ref="J395:K395"/>
    <mergeCell ref="J394:K394"/>
    <mergeCell ref="J396:K396"/>
    <mergeCell ref="A389:D389"/>
    <mergeCell ref="A390:D390"/>
    <mergeCell ref="A391:D391"/>
    <mergeCell ref="A392:D392"/>
    <mergeCell ref="A393:D393"/>
    <mergeCell ref="A384:D384"/>
    <mergeCell ref="A385:D385"/>
    <mergeCell ref="A386:D386"/>
    <mergeCell ref="A387:D387"/>
    <mergeCell ref="A388:D388"/>
    <mergeCell ref="A379:D379"/>
    <mergeCell ref="A380:D380"/>
    <mergeCell ref="A381:D381"/>
    <mergeCell ref="A382:D382"/>
    <mergeCell ref="A383:D383"/>
    <mergeCell ref="A374:D374"/>
    <mergeCell ref="A375:D375"/>
    <mergeCell ref="A376:D376"/>
    <mergeCell ref="A377:D377"/>
    <mergeCell ref="A378:D378"/>
    <mergeCell ref="A369:D369"/>
    <mergeCell ref="A370:D370"/>
    <mergeCell ref="A371:D371"/>
    <mergeCell ref="A372:D372"/>
    <mergeCell ref="A373:D373"/>
    <mergeCell ref="A364:D364"/>
    <mergeCell ref="A365:D365"/>
    <mergeCell ref="A366:D366"/>
    <mergeCell ref="A367:D367"/>
    <mergeCell ref="A368:D368"/>
    <mergeCell ref="A359:D359"/>
    <mergeCell ref="A360:D360"/>
    <mergeCell ref="A361:D361"/>
    <mergeCell ref="A362:D362"/>
    <mergeCell ref="A363:D363"/>
    <mergeCell ref="A354:D354"/>
    <mergeCell ref="A355:D355"/>
    <mergeCell ref="A356:D356"/>
    <mergeCell ref="A357:D357"/>
    <mergeCell ref="A358:D358"/>
    <mergeCell ref="A349:D349"/>
    <mergeCell ref="A350:D350"/>
    <mergeCell ref="A351:D351"/>
    <mergeCell ref="A352:D352"/>
    <mergeCell ref="A353:D353"/>
    <mergeCell ref="A344:D344"/>
    <mergeCell ref="A345:D345"/>
    <mergeCell ref="A346:D346"/>
    <mergeCell ref="A347:D347"/>
    <mergeCell ref="A348:D348"/>
    <mergeCell ref="A339:D339"/>
    <mergeCell ref="A340:D340"/>
    <mergeCell ref="A341:D341"/>
    <mergeCell ref="A342:D342"/>
    <mergeCell ref="A343:D343"/>
    <mergeCell ref="A334:D334"/>
    <mergeCell ref="A335:D335"/>
    <mergeCell ref="A336:D336"/>
    <mergeCell ref="A337:D337"/>
    <mergeCell ref="A338:D338"/>
    <mergeCell ref="A329:D329"/>
    <mergeCell ref="A330:D330"/>
    <mergeCell ref="A331:D331"/>
    <mergeCell ref="A332:D332"/>
    <mergeCell ref="A333:D333"/>
    <mergeCell ref="A324:D324"/>
    <mergeCell ref="A325:D325"/>
    <mergeCell ref="A326:D326"/>
    <mergeCell ref="A327:D327"/>
    <mergeCell ref="A328:D328"/>
    <mergeCell ref="A319:D319"/>
    <mergeCell ref="A320:D320"/>
    <mergeCell ref="A321:D321"/>
    <mergeCell ref="A322:D322"/>
    <mergeCell ref="A323:D323"/>
    <mergeCell ref="A314:D314"/>
    <mergeCell ref="A315:D315"/>
    <mergeCell ref="A316:D316"/>
    <mergeCell ref="A317:D317"/>
    <mergeCell ref="A318:D318"/>
    <mergeCell ref="A309:D309"/>
    <mergeCell ref="A310:D310"/>
    <mergeCell ref="A311:D311"/>
    <mergeCell ref="A312:D312"/>
    <mergeCell ref="A313:D313"/>
    <mergeCell ref="A304:D304"/>
    <mergeCell ref="A305:D305"/>
    <mergeCell ref="A306:D306"/>
    <mergeCell ref="A307:D307"/>
    <mergeCell ref="A308:D308"/>
    <mergeCell ref="A299:D299"/>
    <mergeCell ref="A300:D300"/>
    <mergeCell ref="A301:D301"/>
    <mergeCell ref="A302:D302"/>
    <mergeCell ref="A303:D303"/>
    <mergeCell ref="A294:D294"/>
    <mergeCell ref="A295:D295"/>
    <mergeCell ref="A296:D296"/>
    <mergeCell ref="A297:D297"/>
    <mergeCell ref="A298:D298"/>
    <mergeCell ref="A289:D289"/>
    <mergeCell ref="A290:D290"/>
    <mergeCell ref="A291:D291"/>
    <mergeCell ref="A292:D292"/>
    <mergeCell ref="A293:D293"/>
    <mergeCell ref="A284:D284"/>
    <mergeCell ref="A285:D285"/>
    <mergeCell ref="A286:D286"/>
    <mergeCell ref="A287:D287"/>
    <mergeCell ref="A288:D288"/>
    <mergeCell ref="A279:D279"/>
    <mergeCell ref="A280:D280"/>
    <mergeCell ref="A281:D281"/>
    <mergeCell ref="A282:D282"/>
    <mergeCell ref="A283:D283"/>
    <mergeCell ref="A274:D274"/>
    <mergeCell ref="A275:D275"/>
    <mergeCell ref="A276:D276"/>
    <mergeCell ref="A277:D277"/>
    <mergeCell ref="A278:D278"/>
    <mergeCell ref="A269:D269"/>
    <mergeCell ref="A270:D270"/>
    <mergeCell ref="A271:D271"/>
    <mergeCell ref="A272:D272"/>
    <mergeCell ref="A273:D273"/>
    <mergeCell ref="A264:D264"/>
    <mergeCell ref="A265:D265"/>
    <mergeCell ref="A266:D266"/>
    <mergeCell ref="A267:D267"/>
    <mergeCell ref="A268:D268"/>
    <mergeCell ref="A259:D259"/>
    <mergeCell ref="A260:D260"/>
    <mergeCell ref="A261:D261"/>
    <mergeCell ref="A262:D262"/>
    <mergeCell ref="A263:D263"/>
    <mergeCell ref="A254:D254"/>
    <mergeCell ref="A255:D255"/>
    <mergeCell ref="A256:D256"/>
    <mergeCell ref="A257:D257"/>
    <mergeCell ref="A258:D258"/>
    <mergeCell ref="A249:D249"/>
    <mergeCell ref="A250:D250"/>
    <mergeCell ref="A251:D251"/>
    <mergeCell ref="A252:D252"/>
    <mergeCell ref="A253:D253"/>
    <mergeCell ref="A244:D244"/>
    <mergeCell ref="A245:D245"/>
    <mergeCell ref="A246:D246"/>
    <mergeCell ref="A247:D247"/>
    <mergeCell ref="A248:D248"/>
    <mergeCell ref="A239:D239"/>
    <mergeCell ref="A240:D240"/>
    <mergeCell ref="A241:D241"/>
    <mergeCell ref="A242:D242"/>
    <mergeCell ref="A243:D243"/>
    <mergeCell ref="A234:D234"/>
    <mergeCell ref="A235:D235"/>
    <mergeCell ref="A236:D236"/>
    <mergeCell ref="A237:D237"/>
    <mergeCell ref="A238:D238"/>
    <mergeCell ref="A229:D229"/>
    <mergeCell ref="A230:D230"/>
    <mergeCell ref="A231:D231"/>
    <mergeCell ref="A232:D232"/>
    <mergeCell ref="A233:D233"/>
    <mergeCell ref="A224:D224"/>
    <mergeCell ref="A225:D225"/>
    <mergeCell ref="A226:D226"/>
    <mergeCell ref="A227:D227"/>
    <mergeCell ref="A228:D228"/>
    <mergeCell ref="A219:D219"/>
    <mergeCell ref="A220:D220"/>
    <mergeCell ref="A221:D221"/>
    <mergeCell ref="A222:D222"/>
    <mergeCell ref="A223:D223"/>
    <mergeCell ref="A214:D214"/>
    <mergeCell ref="A215:D215"/>
    <mergeCell ref="A216:D216"/>
    <mergeCell ref="A217:D217"/>
    <mergeCell ref="A218:D218"/>
    <mergeCell ref="A209:D209"/>
    <mergeCell ref="A210:D210"/>
    <mergeCell ref="A211:D211"/>
    <mergeCell ref="A212:D212"/>
    <mergeCell ref="A213:D213"/>
    <mergeCell ref="A204:D204"/>
    <mergeCell ref="A205:D205"/>
    <mergeCell ref="A206:D206"/>
    <mergeCell ref="A207:D207"/>
    <mergeCell ref="A208:D208"/>
    <mergeCell ref="A199:D199"/>
    <mergeCell ref="A200:D200"/>
    <mergeCell ref="A201:D201"/>
    <mergeCell ref="A202:D202"/>
    <mergeCell ref="A203:D203"/>
    <mergeCell ref="A194:D194"/>
    <mergeCell ref="A195:D195"/>
    <mergeCell ref="A196:D196"/>
    <mergeCell ref="A197:D197"/>
    <mergeCell ref="A198:D198"/>
    <mergeCell ref="A189:D189"/>
    <mergeCell ref="A190:D190"/>
    <mergeCell ref="A191:D191"/>
    <mergeCell ref="A192:D192"/>
    <mergeCell ref="A193:D193"/>
    <mergeCell ref="A184:D184"/>
    <mergeCell ref="A185:D185"/>
    <mergeCell ref="A186:D186"/>
    <mergeCell ref="A187:D187"/>
    <mergeCell ref="A188:D188"/>
    <mergeCell ref="A179:D179"/>
    <mergeCell ref="A180:D180"/>
    <mergeCell ref="A181:D181"/>
    <mergeCell ref="A182:D182"/>
    <mergeCell ref="A183:D183"/>
    <mergeCell ref="A174:D174"/>
    <mergeCell ref="A175:D175"/>
    <mergeCell ref="A176:D176"/>
    <mergeCell ref="A177:D177"/>
    <mergeCell ref="A178:D178"/>
    <mergeCell ref="A169:D169"/>
    <mergeCell ref="A170:D170"/>
    <mergeCell ref="A171:D171"/>
    <mergeCell ref="A172:D172"/>
    <mergeCell ref="A173:D173"/>
    <mergeCell ref="A164:D164"/>
    <mergeCell ref="A165:D165"/>
    <mergeCell ref="A166:D166"/>
    <mergeCell ref="A167:D167"/>
    <mergeCell ref="A168:D168"/>
    <mergeCell ref="A159:D159"/>
    <mergeCell ref="A160:D160"/>
    <mergeCell ref="A161:D161"/>
    <mergeCell ref="A162:D162"/>
    <mergeCell ref="A163:D163"/>
    <mergeCell ref="A154:D154"/>
    <mergeCell ref="A155:D155"/>
    <mergeCell ref="A156:D156"/>
    <mergeCell ref="A157:D157"/>
    <mergeCell ref="A158:D158"/>
    <mergeCell ref="A149:D149"/>
    <mergeCell ref="A150:D150"/>
    <mergeCell ref="A151:D151"/>
    <mergeCell ref="A152:D152"/>
    <mergeCell ref="A153:D153"/>
    <mergeCell ref="A144:D144"/>
    <mergeCell ref="A145:D145"/>
    <mergeCell ref="A146:D146"/>
    <mergeCell ref="A147:D147"/>
    <mergeCell ref="A148:D148"/>
    <mergeCell ref="A139:D139"/>
    <mergeCell ref="A140:D140"/>
    <mergeCell ref="A141:D141"/>
    <mergeCell ref="A142:D142"/>
    <mergeCell ref="A143:D143"/>
    <mergeCell ref="A134:D134"/>
    <mergeCell ref="A135:D135"/>
    <mergeCell ref="A136:D136"/>
    <mergeCell ref="A137:D137"/>
    <mergeCell ref="A138:D138"/>
    <mergeCell ref="A129:D129"/>
    <mergeCell ref="A130:D130"/>
    <mergeCell ref="A131:D131"/>
    <mergeCell ref="A132:D132"/>
    <mergeCell ref="A133:D133"/>
    <mergeCell ref="A124:D124"/>
    <mergeCell ref="A125:D125"/>
    <mergeCell ref="A126:D126"/>
    <mergeCell ref="A127:D127"/>
    <mergeCell ref="A128:D128"/>
    <mergeCell ref="A119:D119"/>
    <mergeCell ref="A120:D120"/>
    <mergeCell ref="A121:D121"/>
    <mergeCell ref="A122:D122"/>
    <mergeCell ref="A123:D123"/>
    <mergeCell ref="A114:D114"/>
    <mergeCell ref="A115:D115"/>
    <mergeCell ref="A116:D116"/>
    <mergeCell ref="A117:D117"/>
    <mergeCell ref="A118:D118"/>
    <mergeCell ref="A109:D109"/>
    <mergeCell ref="A110:D110"/>
    <mergeCell ref="A111:D111"/>
    <mergeCell ref="A112:D112"/>
    <mergeCell ref="A113:D113"/>
    <mergeCell ref="A104:D104"/>
    <mergeCell ref="A105:D105"/>
    <mergeCell ref="A106:D106"/>
    <mergeCell ref="A107:D107"/>
    <mergeCell ref="A108:D108"/>
    <mergeCell ref="A99:D99"/>
    <mergeCell ref="A100:D100"/>
    <mergeCell ref="A101:D101"/>
    <mergeCell ref="A102:D102"/>
    <mergeCell ref="A103:D103"/>
    <mergeCell ref="A94:D94"/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84:D84"/>
    <mergeCell ref="A85:D85"/>
    <mergeCell ref="A86:D86"/>
    <mergeCell ref="A87:D87"/>
    <mergeCell ref="A88:D88"/>
    <mergeCell ref="A79:D79"/>
    <mergeCell ref="A80:D80"/>
    <mergeCell ref="A81:D81"/>
    <mergeCell ref="A82:D82"/>
    <mergeCell ref="A83:D83"/>
    <mergeCell ref="A74:D74"/>
    <mergeCell ref="A75:D75"/>
    <mergeCell ref="A76:D76"/>
    <mergeCell ref="A77:D77"/>
    <mergeCell ref="A78:D78"/>
    <mergeCell ref="A69:D69"/>
    <mergeCell ref="A70:D70"/>
    <mergeCell ref="A71:D71"/>
    <mergeCell ref="A72:D72"/>
    <mergeCell ref="A73:D73"/>
    <mergeCell ref="A64:D64"/>
    <mergeCell ref="A65:D65"/>
    <mergeCell ref="A66:D66"/>
    <mergeCell ref="A67:D67"/>
    <mergeCell ref="A68:D68"/>
    <mergeCell ref="A59:D59"/>
    <mergeCell ref="A60:D60"/>
    <mergeCell ref="A61:D61"/>
    <mergeCell ref="A62:D62"/>
    <mergeCell ref="A63:D63"/>
    <mergeCell ref="A54:D54"/>
    <mergeCell ref="A55:D55"/>
    <mergeCell ref="A56:D56"/>
    <mergeCell ref="A57:D57"/>
    <mergeCell ref="A58:D58"/>
    <mergeCell ref="A49:D49"/>
    <mergeCell ref="A50:D50"/>
    <mergeCell ref="A51:D51"/>
    <mergeCell ref="A52:D52"/>
    <mergeCell ref="A53:D53"/>
    <mergeCell ref="A44:D44"/>
    <mergeCell ref="A45:D45"/>
    <mergeCell ref="A46:D46"/>
    <mergeCell ref="A47:D47"/>
    <mergeCell ref="A48:D48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38:D38"/>
    <mergeCell ref="A29:D29"/>
    <mergeCell ref="A30:D30"/>
    <mergeCell ref="A31:D31"/>
    <mergeCell ref="A32:D32"/>
    <mergeCell ref="A33:D33"/>
    <mergeCell ref="A24:D24"/>
    <mergeCell ref="A25:D25"/>
    <mergeCell ref="A26:D26"/>
    <mergeCell ref="A27:D27"/>
    <mergeCell ref="A28:D28"/>
    <mergeCell ref="A19:D19"/>
    <mergeCell ref="A20:D20"/>
    <mergeCell ref="A21:D21"/>
    <mergeCell ref="A22:D22"/>
    <mergeCell ref="A23:D23"/>
    <mergeCell ref="A18:D18"/>
    <mergeCell ref="G10:I10"/>
    <mergeCell ref="A4:Q4"/>
    <mergeCell ref="N9:Q9"/>
    <mergeCell ref="J5:M5"/>
    <mergeCell ref="A5:D5"/>
    <mergeCell ref="A6:D6"/>
    <mergeCell ref="E5:I5"/>
    <mergeCell ref="E6:I6"/>
    <mergeCell ref="N5:Q5"/>
    <mergeCell ref="F9:I9"/>
    <mergeCell ref="A7:G7"/>
    <mergeCell ref="H7:Q7"/>
    <mergeCell ref="A9:E9"/>
    <mergeCell ref="H12:I12"/>
    <mergeCell ref="L12:M12"/>
    <mergeCell ref="J12:K12"/>
    <mergeCell ref="N12:O12"/>
    <mergeCell ref="A14:D14"/>
    <mergeCell ref="A15:D15"/>
    <mergeCell ref="A16:D16"/>
    <mergeCell ref="A17:D17"/>
    <mergeCell ref="J400:K400"/>
    <mergeCell ref="F400:G400"/>
    <mergeCell ref="A397:Q397"/>
    <mergeCell ref="M401:M405"/>
    <mergeCell ref="A394:E396"/>
    <mergeCell ref="F395:G395"/>
    <mergeCell ref="B411:C411"/>
    <mergeCell ref="F394:G394"/>
    <mergeCell ref="B406:C406"/>
    <mergeCell ref="A401:A405"/>
    <mergeCell ref="E401:E405"/>
    <mergeCell ref="B401:C401"/>
    <mergeCell ref="B402:C402"/>
    <mergeCell ref="B400:D400"/>
    <mergeCell ref="F396:G396"/>
    <mergeCell ref="N400:O400"/>
    <mergeCell ref="J399:K399"/>
    <mergeCell ref="N399:O399"/>
    <mergeCell ref="F399:G399"/>
    <mergeCell ref="A398:J398"/>
    <mergeCell ref="K398:Q398"/>
    <mergeCell ref="Q401:Q405"/>
    <mergeCell ref="N394:O394"/>
    <mergeCell ref="N395:O395"/>
    <mergeCell ref="I417:I421"/>
    <mergeCell ref="J413:K413"/>
    <mergeCell ref="N413:O413"/>
    <mergeCell ref="M406:M411"/>
    <mergeCell ref="N406:O411"/>
    <mergeCell ref="I406:I411"/>
    <mergeCell ref="J406:K411"/>
    <mergeCell ref="L406:L411"/>
    <mergeCell ref="A415:Q415"/>
    <mergeCell ref="A414:D414"/>
    <mergeCell ref="F406:G411"/>
    <mergeCell ref="Q406:Q411"/>
    <mergeCell ref="A413:E413"/>
    <mergeCell ref="E406:E411"/>
    <mergeCell ref="A412:Q412"/>
    <mergeCell ref="F413:G413"/>
    <mergeCell ref="E414:M414"/>
    <mergeCell ref="A406:A411"/>
    <mergeCell ref="B403:C403"/>
    <mergeCell ref="B404:C404"/>
    <mergeCell ref="B405:C405"/>
    <mergeCell ref="F401:G405"/>
    <mergeCell ref="H401:H405"/>
    <mergeCell ref="H406:H411"/>
    <mergeCell ref="P406:P411"/>
    <mergeCell ref="P401:P405"/>
    <mergeCell ref="N414:O414"/>
    <mergeCell ref="P414:Q414"/>
    <mergeCell ref="I401:I405"/>
    <mergeCell ref="J401:K405"/>
    <mergeCell ref="L401:L405"/>
    <mergeCell ref="N401:O405"/>
    <mergeCell ref="N1:Q1"/>
    <mergeCell ref="B1:M2"/>
    <mergeCell ref="A10:E10"/>
    <mergeCell ref="A11:D13"/>
    <mergeCell ref="E11:E13"/>
    <mergeCell ref="A1:A2"/>
    <mergeCell ref="J6:M6"/>
    <mergeCell ref="N6:Q6"/>
    <mergeCell ref="K10:M10"/>
    <mergeCell ref="A8:Q8"/>
    <mergeCell ref="J9:M9"/>
    <mergeCell ref="F11:Q11"/>
    <mergeCell ref="P12:Q12"/>
    <mergeCell ref="F12:G12"/>
    <mergeCell ref="O2:Q2"/>
    <mergeCell ref="O10:Q10"/>
    <mergeCell ref="A3:Q3"/>
  </mergeCells>
  <conditionalFormatting sqref="A11">
    <cfRule type="expression" dxfId="39" priority="71" stopIfTrue="1">
      <formula>#REF!=1</formula>
    </cfRule>
  </conditionalFormatting>
  <conditionalFormatting sqref="B401:C405">
    <cfRule type="containsText" dxfId="38" priority="16" operator="containsText" text="TIPO D: REGULAR">
      <formula>NOT(ISERROR(SEARCH("TIPO D: REGULAR",B401)))</formula>
    </cfRule>
    <cfRule type="containsText" dxfId="37" priority="17" operator="containsText" text="N.A - NO SE HA EVALUADO">
      <formula>NOT(ISERROR(SEARCH("N.A - NO SE HA EVALUADO",B401)))</formula>
    </cfRule>
    <cfRule type="containsText" dxfId="36" priority="18" operator="containsText" text="TIPO C: ACEPTABLE">
      <formula>NOT(ISERROR(SEARCH("TIPO C: ACEPTABLE",B401)))</formula>
    </cfRule>
    <cfRule type="containsText" dxfId="35" priority="19" operator="containsText" text="TIPO B: BUENO">
      <formula>NOT(ISERROR(SEARCH("TIPO B: BUENO",B401)))</formula>
    </cfRule>
    <cfRule type="containsText" dxfId="34" priority="20" operator="containsText" text="TIPO A: EXCELENTE">
      <formula>NOT(ISERROR(SEARCH("TIPO A: EXCELENTE",B401)))</formula>
    </cfRule>
  </conditionalFormatting>
  <conditionalFormatting sqref="F396 A398">
    <cfRule type="expression" dxfId="33" priority="75" stopIfTrue="1">
      <formula>#REF!=1</formula>
    </cfRule>
  </conditionalFormatting>
  <conditionalFormatting sqref="F401">
    <cfRule type="containsText" dxfId="32" priority="11" operator="containsText" text="TIPO D: REGULAR">
      <formula>NOT(ISERROR(SEARCH("TIPO D: REGULAR",F401)))</formula>
    </cfRule>
    <cfRule type="containsText" dxfId="31" priority="12" operator="containsText" text="N.A - NO SE HA EVALUADO">
      <formula>NOT(ISERROR(SEARCH("N.A - NO SE HA EVALUADO",F401)))</formula>
    </cfRule>
    <cfRule type="containsText" dxfId="30" priority="13" operator="containsText" text="TIPO C: ACEPTABLE">
      <formula>NOT(ISERROR(SEARCH("TIPO C: ACEPTABLE",F401)))</formula>
    </cfRule>
    <cfRule type="containsText" dxfId="29" priority="14" operator="containsText" text="TIPO B: BUENO">
      <formula>NOT(ISERROR(SEARCH("TIPO B: BUENO",F401)))</formula>
    </cfRule>
    <cfRule type="containsText" dxfId="28" priority="15" operator="containsText" text="TIPO A: EXCELENTE">
      <formula>NOT(ISERROR(SEARCH("TIPO A: EXCELENTE",F401)))</formula>
    </cfRule>
  </conditionalFormatting>
  <conditionalFormatting sqref="H12:I12">
    <cfRule type="containsText" dxfId="27" priority="28" operator="containsText" text="TIPO D: REGULAR">
      <formula>NOT(ISERROR(SEARCH("TIPO D: REGULAR",H12)))</formula>
    </cfRule>
    <cfRule type="containsText" dxfId="26" priority="29" operator="containsText" text="N.A - NO SE HA EVALUADO">
      <formula>NOT(ISERROR(SEARCH("N.A - NO SE HA EVALUADO",H12)))</formula>
    </cfRule>
    <cfRule type="containsText" dxfId="25" priority="30" operator="containsText" text="TIPO C: ACEPTABLE">
      <formula>NOT(ISERROR(SEARCH("TIPO C: ACEPTABLE",H12)))</formula>
    </cfRule>
    <cfRule type="containsText" dxfId="24" priority="31" operator="containsText" text="TIPO B: BUENO">
      <formula>NOT(ISERROR(SEARCH("TIPO B: BUENO",H12)))</formula>
    </cfRule>
    <cfRule type="containsText" dxfId="23" priority="32" operator="containsText" text="TIPO A: EXCELENTE">
      <formula>NOT(ISERROR(SEARCH("TIPO A: EXCELENTE",H12)))</formula>
    </cfRule>
  </conditionalFormatting>
  <conditionalFormatting sqref="J401">
    <cfRule type="containsText" dxfId="22" priority="6" operator="containsText" text="TIPO D: REGULAR">
      <formula>NOT(ISERROR(SEARCH("TIPO D: REGULAR",J401)))</formula>
    </cfRule>
    <cfRule type="containsText" dxfId="21" priority="7" operator="containsText" text="N.A - NO SE HA EVALUADO">
      <formula>NOT(ISERROR(SEARCH("N.A - NO SE HA EVALUADO",J401)))</formula>
    </cfRule>
    <cfRule type="containsText" dxfId="20" priority="8" operator="containsText" text="TIPO C: ACEPTABLE">
      <formula>NOT(ISERROR(SEARCH("TIPO C: ACEPTABLE",J401)))</formula>
    </cfRule>
    <cfRule type="containsText" dxfId="19" priority="9" operator="containsText" text="TIPO B: BUENO">
      <formula>NOT(ISERROR(SEARCH("TIPO B: BUENO",J401)))</formula>
    </cfRule>
    <cfRule type="containsText" dxfId="18" priority="10" operator="containsText" text="TIPO A: EXCELENTE">
      <formula>NOT(ISERROR(SEARCH("TIPO A: EXCELENTE",J401)))</formula>
    </cfRule>
  </conditionalFormatting>
  <conditionalFormatting sqref="L12:M12">
    <cfRule type="containsText" dxfId="17" priority="38" operator="containsText" text="TIPO D: REGULAR">
      <formula>NOT(ISERROR(SEARCH("TIPO D: REGULAR",L12)))</formula>
    </cfRule>
    <cfRule type="containsText" dxfId="16" priority="39" operator="containsText" text="N.A - NO SE HA EVALUADO">
      <formula>NOT(ISERROR(SEARCH("N.A - NO SE HA EVALUADO",L12)))</formula>
    </cfRule>
    <cfRule type="containsText" dxfId="15" priority="40" operator="containsText" text="TIPO C: ACEPTABLE">
      <formula>NOT(ISERROR(SEARCH("TIPO C: ACEPTABLE",L12)))</formula>
    </cfRule>
    <cfRule type="containsText" dxfId="14" priority="41" operator="containsText" text="TIPO B: BUENO">
      <formula>NOT(ISERROR(SEARCH("TIPO B: BUENO",L12)))</formula>
    </cfRule>
    <cfRule type="containsText" dxfId="13" priority="42" operator="containsText" text="TIPO A: EXCELENTE">
      <formula>NOT(ISERROR(SEARCH("TIPO A: EXCELENTE",L12)))</formula>
    </cfRule>
  </conditionalFormatting>
  <conditionalFormatting sqref="N1:N2 O2">
    <cfRule type="cellIs" dxfId="12" priority="72" operator="equal">
      <formula>"R"</formula>
    </cfRule>
    <cfRule type="cellIs" dxfId="11" priority="73" operator="equal">
      <formula>"P"</formula>
    </cfRule>
    <cfRule type="cellIs" dxfId="10" priority="74" operator="equal">
      <formula>"E"</formula>
    </cfRule>
  </conditionalFormatting>
  <conditionalFormatting sqref="N401">
    <cfRule type="containsText" dxfId="9" priority="1" operator="containsText" text="TIPO D: REGULAR">
      <formula>NOT(ISERROR(SEARCH("TIPO D: REGULAR",N401)))</formula>
    </cfRule>
    <cfRule type="containsText" dxfId="8" priority="2" operator="containsText" text="N.A - NO SE HA EVALUADO">
      <formula>NOT(ISERROR(SEARCH("N.A - NO SE HA EVALUADO",N401)))</formula>
    </cfRule>
    <cfRule type="containsText" dxfId="7" priority="3" operator="containsText" text="TIPO C: ACEPTABLE">
      <formula>NOT(ISERROR(SEARCH("TIPO C: ACEPTABLE",N401)))</formula>
    </cfRule>
    <cfRule type="containsText" dxfId="6" priority="4" operator="containsText" text="TIPO B: BUENO">
      <formula>NOT(ISERROR(SEARCH("TIPO B: BUENO",N401)))</formula>
    </cfRule>
    <cfRule type="containsText" dxfId="5" priority="5" operator="containsText" text="TIPO A: EXCELENTE">
      <formula>NOT(ISERROR(SEARCH("TIPO A: EXCELENTE",N401)))</formula>
    </cfRule>
  </conditionalFormatting>
  <conditionalFormatting sqref="P12:Q12">
    <cfRule type="containsText" dxfId="4" priority="33" operator="containsText" text="TIPO D: REGULAR">
      <formula>NOT(ISERROR(SEARCH("TIPO D: REGULAR",P12)))</formula>
    </cfRule>
    <cfRule type="containsText" dxfId="3" priority="34" operator="containsText" text="N.A - NO SE HA EVALUADO">
      <formula>NOT(ISERROR(SEARCH("N.A - NO SE HA EVALUADO",P12)))</formula>
    </cfRule>
    <cfRule type="containsText" dxfId="2" priority="35" operator="containsText" text="TIPO C: ACEPTABLE">
      <formula>NOT(ISERROR(SEARCH("TIPO C: ACEPTABLE",P12)))</formula>
    </cfRule>
    <cfRule type="containsText" dxfId="1" priority="36" operator="containsText" text="TIPO B: BUENO">
      <formula>NOT(ISERROR(SEARCH("TIPO B: BUENO",P12)))</formula>
    </cfRule>
    <cfRule type="containsText" dxfId="0" priority="37" operator="containsText" text="TIPO A: EXCELENTE">
      <formula>NOT(ISERROR(SEARCH("TIPO A: EXCELENTE",P12)))</formula>
    </cfRule>
  </conditionalFormatting>
  <dataValidations disablePrompts="1" count="3">
    <dataValidation type="list" allowBlank="1" showInputMessage="1" showErrorMessage="1" sqref="H406:H411 P406:P411 L406:L411" xr:uid="{CC8C676E-6CF8-4BE0-BEBE-2742F36B1A80}">
      <formula1>$D$406:$D$411</formula1>
    </dataValidation>
    <dataValidation type="list" allowBlank="1" showInputMessage="1" showErrorMessage="1" sqref="P12:Q12 L12:M12 H12:I12" xr:uid="{A5865DDB-C0D7-49BF-BD20-6171E88D6B3E}">
      <formula1>"Seleccione,TIPO A: EXCELENTE,TIPO B: BUENO,TIPO C: ACEPTABLE,TIPO D: REGULAR,N.A - NO SE HA EVALUADO"</formula1>
    </dataValidation>
    <dataValidation type="list" allowBlank="1" showInputMessage="1" showErrorMessage="1" sqref="P414" xr:uid="{B6117E92-5D03-452D-A2AA-E82AE826CB26}">
      <formula1>"SELECCIONE,SI,NO, NO APLICA"</formula1>
    </dataValidation>
  </dataValidations>
  <printOptions horizontalCentered="1" verticalCentered="1"/>
  <pageMargins left="0.39370078740157483" right="0.39370078740157483" top="0.39370078740157483" bottom="0.59055118110236227" header="0.51181102362204722" footer="0.51181102362204722"/>
  <pageSetup paperSize="5" scale="1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E.M</vt:lpstr>
      <vt:lpstr>E.M!Área_de_impresión</vt:lpstr>
      <vt:lpstr>E.M!Títulos_a_imprimir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Roa Sarmiento</dc:creator>
  <cp:lastModifiedBy>Yohana Mayorga</cp:lastModifiedBy>
  <cp:lastPrinted>2026-04-08T22:47:38Z</cp:lastPrinted>
  <dcterms:created xsi:type="dcterms:W3CDTF">2020-01-24T19:03:38Z</dcterms:created>
  <dcterms:modified xsi:type="dcterms:W3CDTF">2026-04-15T22:03:54Z</dcterms:modified>
</cp:coreProperties>
</file>